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23/Vrtec Anice Cernejeve_zivila 24-28/"/>
    </mc:Choice>
  </mc:AlternateContent>
  <xr:revisionPtr revIDLastSave="0" documentId="13_ncr:1_{AF2CC16C-491E-C54A-8285-191F93D9A667}" xr6:coauthVersionLast="47" xr6:coauthVersionMax="47" xr10:uidLastSave="{00000000-0000-0000-0000-000000000000}"/>
  <bookViews>
    <workbookView xWindow="0" yWindow="0" windowWidth="35840" windowHeight="22400" tabRatio="958" firstSheet="18" activeTab="24" xr2:uid="{00000000-000D-0000-FFFF-FFFF00000000}"/>
  </bookViews>
  <sheets>
    <sheet name="SKLOP 1 - KRUH IN PEKOVSKO PEC." sheetId="1" r:id="rId1"/>
    <sheet name="SKLOP 2 - MLEKO IN MLEČNI IZD." sheetId="2" r:id="rId2"/>
    <sheet name="SKLOP 3 - SLADOLED" sheetId="25" r:id="rId3"/>
    <sheet name="SKLOP 4 - MESO IN MESNI IZDELKI" sheetId="3" r:id="rId4"/>
    <sheet name="SKLOP 5 - SV.PERUT.MESO IN IZD." sheetId="4" r:id="rId5"/>
    <sheet name="SKLOP 6 - ZAMR.RIBE IN MOR.SAD" sheetId="5" r:id="rId6"/>
    <sheet name="SKLOP 7 - JAJCA" sheetId="6" r:id="rId7"/>
    <sheet name="SKLOP 8 - MOKA, IZD. IZ ŽIT" sheetId="7" r:id="rId8"/>
    <sheet name=" SKLOP 9 - TEST. IN JUŠNE ZAK." sheetId="8" r:id="rId9"/>
    <sheet name="SKLOP 10 - ZAM. IZD. IZ TESTA" sheetId="9" r:id="rId10"/>
    <sheet name="SKLOP 11 - SADJE IN ZELENJAVA" sheetId="10" r:id="rId11"/>
    <sheet name="SKLOP 12 - ZAMR. ZEL. IN SADJE" sheetId="11" r:id="rId12"/>
    <sheet name="SKLOP 13 - KONZ. ZEL. IN SADJE" sheetId="12" r:id="rId13"/>
    <sheet name="SKLOP 14 - RAZNA ŽIVILA" sheetId="19" r:id="rId14"/>
    <sheet name="SKLOP 15 - SOKOVI, SIRUPI, VODA" sheetId="13" r:id="rId15"/>
    <sheet name="SKLOP 16 - DIETNA PREHANA" sheetId="27" r:id="rId16"/>
    <sheet name="SKLOP 17- BIO KRUH IN PEK. PEC." sheetId="21" r:id="rId17"/>
    <sheet name="SKLOP 18 - BIO MLEKO" sheetId="22" r:id="rId18"/>
    <sheet name="SKLOP 19 - BIO MLEČNI IZDELKI" sheetId="32" r:id="rId19"/>
    <sheet name="SKLOP 20 - BIO KEFIR" sheetId="33" r:id="rId20"/>
    <sheet name="SKLOP 21 - BIO MLADA GOVEDINA" sheetId="23" r:id="rId21"/>
    <sheet name="SKLOP 22 - BIO TELETINA" sheetId="34" r:id="rId22"/>
    <sheet name="SKLOP 23 - BIO SADJE, ZELENJAVA" sheetId="35" r:id="rId23"/>
    <sheet name="SKLOP 24 - BIO MOKA, IZD.IZ ŽIT" sheetId="24" r:id="rId24"/>
    <sheet name="SKLOP 25 - BIO RAZNA ŽIVILA" sheetId="37" r:id="rId25"/>
  </sheets>
  <definedNames>
    <definedName name="_GoBack" localSheetId="1">'SKLOP 2 - MLEKO IN MLEČNI IZD.'!$E$59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37" l="1"/>
  <c r="I41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G23" i="37"/>
  <c r="I23" i="37" s="1"/>
  <c r="G24" i="37"/>
  <c r="I24" i="37" s="1"/>
  <c r="G25" i="37"/>
  <c r="I25" i="37" s="1"/>
  <c r="G26" i="37"/>
  <c r="I26" i="37" s="1"/>
  <c r="G27" i="37"/>
  <c r="I27" i="37" s="1"/>
  <c r="G28" i="37"/>
  <c r="I28" i="37" s="1"/>
  <c r="G29" i="37"/>
  <c r="I29" i="37" s="1"/>
  <c r="G30" i="37"/>
  <c r="I30" i="37" s="1"/>
  <c r="G31" i="37"/>
  <c r="I31" i="37" s="1"/>
  <c r="G32" i="37"/>
  <c r="I32" i="37" s="1"/>
  <c r="G33" i="37"/>
  <c r="I33" i="37" s="1"/>
  <c r="G34" i="37"/>
  <c r="I34" i="37" s="1"/>
  <c r="G35" i="37"/>
  <c r="I35" i="37" s="1"/>
  <c r="G36" i="37"/>
  <c r="I36" i="37" s="1"/>
  <c r="G37" i="37"/>
  <c r="I37" i="37" s="1"/>
  <c r="G38" i="37"/>
  <c r="I38" i="37" s="1"/>
  <c r="G39" i="37"/>
  <c r="G40" i="37"/>
  <c r="I40" i="37" s="1"/>
  <c r="G41" i="37"/>
  <c r="G42" i="37"/>
  <c r="I42" i="37" s="1"/>
  <c r="I31" i="24" l="1"/>
  <c r="I32" i="24"/>
  <c r="I33" i="24"/>
  <c r="I34" i="24"/>
  <c r="I35" i="24"/>
  <c r="I36" i="24"/>
  <c r="I37" i="24"/>
  <c r="I38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G23" i="24"/>
  <c r="I23" i="24" s="1"/>
  <c r="G24" i="24"/>
  <c r="I24" i="24" s="1"/>
  <c r="G25" i="24"/>
  <c r="I25" i="24" s="1"/>
  <c r="G26" i="24"/>
  <c r="I26" i="24" s="1"/>
  <c r="G27" i="24"/>
  <c r="I27" i="24" s="1"/>
  <c r="G28" i="24"/>
  <c r="I28" i="24" s="1"/>
  <c r="G29" i="24"/>
  <c r="I29" i="24" s="1"/>
  <c r="G30" i="24"/>
  <c r="I30" i="24" s="1"/>
  <c r="G31" i="24"/>
  <c r="G32" i="24"/>
  <c r="G33" i="24"/>
  <c r="G34" i="24"/>
  <c r="G35" i="24"/>
  <c r="G36" i="24"/>
  <c r="G37" i="24"/>
  <c r="G38" i="24"/>
  <c r="G39" i="24"/>
  <c r="I39" i="24" s="1"/>
  <c r="G40" i="24"/>
  <c r="I40" i="24" s="1"/>
  <c r="G41" i="24"/>
  <c r="I41" i="24" s="1"/>
  <c r="G42" i="24"/>
  <c r="I42" i="24" s="1"/>
  <c r="I23" i="27"/>
  <c r="I24" i="27"/>
  <c r="I25" i="27"/>
  <c r="I26" i="27"/>
  <c r="I29" i="27"/>
  <c r="I30" i="27"/>
  <c r="I31" i="27"/>
  <c r="I32" i="27"/>
  <c r="I33" i="27"/>
  <c r="I36" i="27"/>
  <c r="I37" i="27"/>
  <c r="I38" i="27"/>
  <c r="I39" i="27"/>
  <c r="I40" i="27"/>
  <c r="I41" i="27"/>
  <c r="I42" i="27"/>
  <c r="I45" i="27"/>
  <c r="I46" i="27"/>
  <c r="I47" i="27"/>
  <c r="I48" i="27"/>
  <c r="I49" i="27"/>
  <c r="I52" i="27"/>
  <c r="I54" i="27"/>
  <c r="I55" i="27"/>
  <c r="I56" i="27"/>
  <c r="I57" i="27"/>
  <c r="I58" i="27"/>
  <c r="I61" i="27"/>
  <c r="I62" i="27"/>
  <c r="I63" i="27"/>
  <c r="I64" i="27"/>
  <c r="I65" i="27"/>
  <c r="I68" i="27"/>
  <c r="I69" i="27"/>
  <c r="I70" i="27"/>
  <c r="I71" i="27"/>
  <c r="I72" i="27"/>
  <c r="I73" i="27"/>
  <c r="I74" i="27"/>
  <c r="I77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H49" i="27"/>
  <c r="H50" i="27"/>
  <c r="H51" i="27"/>
  <c r="H52" i="27"/>
  <c r="H53" i="27"/>
  <c r="H54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77" i="27"/>
  <c r="G23" i="27"/>
  <c r="G24" i="27"/>
  <c r="G25" i="27"/>
  <c r="G26" i="27"/>
  <c r="G27" i="27"/>
  <c r="I27" i="27" s="1"/>
  <c r="G28" i="27"/>
  <c r="I28" i="27" s="1"/>
  <c r="G29" i="27"/>
  <c r="G30" i="27"/>
  <c r="G31" i="27"/>
  <c r="G32" i="27"/>
  <c r="G33" i="27"/>
  <c r="G34" i="27"/>
  <c r="I34" i="27" s="1"/>
  <c r="G35" i="27"/>
  <c r="I35" i="27" s="1"/>
  <c r="G36" i="27"/>
  <c r="G37" i="27"/>
  <c r="G38" i="27"/>
  <c r="G39" i="27"/>
  <c r="G40" i="27"/>
  <c r="G41" i="27"/>
  <c r="G42" i="27"/>
  <c r="G43" i="27"/>
  <c r="I43" i="27" s="1"/>
  <c r="G44" i="27"/>
  <c r="I44" i="27" s="1"/>
  <c r="G45" i="27"/>
  <c r="G46" i="27"/>
  <c r="G47" i="27"/>
  <c r="G48" i="27"/>
  <c r="G49" i="27"/>
  <c r="G50" i="27"/>
  <c r="I50" i="27" s="1"/>
  <c r="G51" i="27"/>
  <c r="I51" i="27" s="1"/>
  <c r="G52" i="27"/>
  <c r="G53" i="27"/>
  <c r="I53" i="27" s="1"/>
  <c r="G54" i="27"/>
  <c r="G55" i="27"/>
  <c r="G56" i="27"/>
  <c r="G57" i="27"/>
  <c r="G58" i="27"/>
  <c r="G59" i="27"/>
  <c r="I59" i="27" s="1"/>
  <c r="G60" i="27"/>
  <c r="I60" i="27" s="1"/>
  <c r="G61" i="27"/>
  <c r="G62" i="27"/>
  <c r="G63" i="27"/>
  <c r="G64" i="27"/>
  <c r="G65" i="27"/>
  <c r="G66" i="27"/>
  <c r="I66" i="27" s="1"/>
  <c r="G67" i="27"/>
  <c r="I67" i="27" s="1"/>
  <c r="G68" i="27"/>
  <c r="G69" i="27"/>
  <c r="G70" i="27"/>
  <c r="G71" i="27"/>
  <c r="G72" i="27"/>
  <c r="G73" i="27"/>
  <c r="G74" i="27"/>
  <c r="G75" i="27"/>
  <c r="I75" i="27" s="1"/>
  <c r="G76" i="27"/>
  <c r="I76" i="27" s="1"/>
  <c r="G77" i="27"/>
  <c r="H22" i="37"/>
  <c r="G22" i="37"/>
  <c r="I22" i="37" s="1"/>
  <c r="H43" i="37" l="1"/>
  <c r="I43" i="37"/>
  <c r="I39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G23" i="35"/>
  <c r="I23" i="35" s="1"/>
  <c r="G24" i="35"/>
  <c r="I24" i="35" s="1"/>
  <c r="G25" i="35"/>
  <c r="I25" i="35" s="1"/>
  <c r="G26" i="35"/>
  <c r="I26" i="35" s="1"/>
  <c r="G27" i="35"/>
  <c r="I27" i="35" s="1"/>
  <c r="G28" i="35"/>
  <c r="I28" i="35" s="1"/>
  <c r="G29" i="35"/>
  <c r="I29" i="35" s="1"/>
  <c r="G30" i="35"/>
  <c r="I30" i="35" s="1"/>
  <c r="G31" i="35"/>
  <c r="I31" i="35" s="1"/>
  <c r="G32" i="35"/>
  <c r="I32" i="35" s="1"/>
  <c r="G33" i="35"/>
  <c r="I33" i="35" s="1"/>
  <c r="G34" i="35"/>
  <c r="I34" i="35" s="1"/>
  <c r="G35" i="35"/>
  <c r="I35" i="35" s="1"/>
  <c r="G36" i="35"/>
  <c r="I36" i="35" s="1"/>
  <c r="G37" i="35"/>
  <c r="I37" i="35" s="1"/>
  <c r="G38" i="35"/>
  <c r="I38" i="35" s="1"/>
  <c r="G39" i="35"/>
  <c r="G40" i="35"/>
  <c r="I40" i="35" s="1"/>
  <c r="G41" i="35"/>
  <c r="I41" i="35" s="1"/>
  <c r="G42" i="35"/>
  <c r="I42" i="35" s="1"/>
  <c r="G43" i="35"/>
  <c r="I43" i="35" s="1"/>
  <c r="G44" i="35"/>
  <c r="I44" i="35" s="1"/>
  <c r="G45" i="35"/>
  <c r="I45" i="35" s="1"/>
  <c r="G46" i="35"/>
  <c r="I46" i="35" s="1"/>
  <c r="G47" i="35"/>
  <c r="I47" i="35" s="1"/>
  <c r="I23" i="34"/>
  <c r="I24" i="34"/>
  <c r="I25" i="34"/>
  <c r="H23" i="34"/>
  <c r="H24" i="34"/>
  <c r="H25" i="34"/>
  <c r="G23" i="34"/>
  <c r="G24" i="34"/>
  <c r="G25" i="34"/>
  <c r="I24" i="23"/>
  <c r="I25" i="23"/>
  <c r="I26" i="23"/>
  <c r="H23" i="23"/>
  <c r="H24" i="23"/>
  <c r="H25" i="23"/>
  <c r="H26" i="23"/>
  <c r="H27" i="23"/>
  <c r="H28" i="23"/>
  <c r="H29" i="23"/>
  <c r="G23" i="23"/>
  <c r="I23" i="23" s="1"/>
  <c r="G24" i="23"/>
  <c r="G25" i="23"/>
  <c r="G26" i="23"/>
  <c r="G27" i="23"/>
  <c r="I27" i="23" s="1"/>
  <c r="G28" i="23"/>
  <c r="I28" i="23" s="1"/>
  <c r="G29" i="23"/>
  <c r="I29" i="23" s="1"/>
  <c r="I24" i="33"/>
  <c r="I25" i="33"/>
  <c r="H23" i="33"/>
  <c r="H24" i="33"/>
  <c r="H25" i="33"/>
  <c r="G23" i="33"/>
  <c r="I23" i="33" s="1"/>
  <c r="G24" i="33"/>
  <c r="G25" i="33"/>
  <c r="I23" i="32"/>
  <c r="I26" i="32"/>
  <c r="I27" i="32"/>
  <c r="I28" i="32"/>
  <c r="I29" i="32"/>
  <c r="H23" i="32"/>
  <c r="H24" i="32"/>
  <c r="H25" i="32"/>
  <c r="H26" i="32"/>
  <c r="H27" i="32"/>
  <c r="H28" i="32"/>
  <c r="H29" i="32"/>
  <c r="H30" i="32"/>
  <c r="H31" i="32"/>
  <c r="G23" i="32"/>
  <c r="G24" i="32"/>
  <c r="I24" i="32" s="1"/>
  <c r="G25" i="32"/>
  <c r="I25" i="32" s="1"/>
  <c r="G26" i="32"/>
  <c r="G27" i="32"/>
  <c r="G28" i="32"/>
  <c r="G29" i="32"/>
  <c r="G30" i="32"/>
  <c r="I30" i="32" s="1"/>
  <c r="G31" i="32"/>
  <c r="I31" i="32" s="1"/>
  <c r="I24" i="21"/>
  <c r="I27" i="21"/>
  <c r="I29" i="21"/>
  <c r="I31" i="21"/>
  <c r="H23" i="21"/>
  <c r="H24" i="21"/>
  <c r="H25" i="21"/>
  <c r="H26" i="21"/>
  <c r="H27" i="21"/>
  <c r="H28" i="21"/>
  <c r="H29" i="21"/>
  <c r="H30" i="21"/>
  <c r="H31" i="21"/>
  <c r="H32" i="21"/>
  <c r="H33" i="21"/>
  <c r="G23" i="21"/>
  <c r="I23" i="21" s="1"/>
  <c r="G24" i="21"/>
  <c r="G25" i="21"/>
  <c r="I25" i="21" s="1"/>
  <c r="G26" i="21"/>
  <c r="I26" i="21" s="1"/>
  <c r="G27" i="21"/>
  <c r="G28" i="21"/>
  <c r="I28" i="21" s="1"/>
  <c r="G29" i="21"/>
  <c r="G30" i="21"/>
  <c r="I30" i="21" s="1"/>
  <c r="G31" i="21"/>
  <c r="G32" i="21"/>
  <c r="I32" i="21" s="1"/>
  <c r="G33" i="21"/>
  <c r="I33" i="21" s="1"/>
  <c r="I23" i="13"/>
  <c r="I26" i="13"/>
  <c r="I27" i="13"/>
  <c r="I28" i="13"/>
  <c r="I30" i="13"/>
  <c r="I32" i="13"/>
  <c r="I33" i="13"/>
  <c r="I37" i="13"/>
  <c r="I39" i="13"/>
  <c r="I42" i="13"/>
  <c r="I43" i="13"/>
  <c r="I44" i="13"/>
  <c r="I46" i="13"/>
  <c r="I48" i="13"/>
  <c r="I49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G23" i="13"/>
  <c r="G24" i="13"/>
  <c r="I24" i="13" s="1"/>
  <c r="G25" i="13"/>
  <c r="I25" i="13" s="1"/>
  <c r="G26" i="13"/>
  <c r="G27" i="13"/>
  <c r="G28" i="13"/>
  <c r="G29" i="13"/>
  <c r="I29" i="13" s="1"/>
  <c r="G30" i="13"/>
  <c r="G31" i="13"/>
  <c r="I31" i="13" s="1"/>
  <c r="G32" i="13"/>
  <c r="G33" i="13"/>
  <c r="G34" i="13"/>
  <c r="I34" i="13" s="1"/>
  <c r="G35" i="13"/>
  <c r="I35" i="13" s="1"/>
  <c r="G36" i="13"/>
  <c r="I36" i="13" s="1"/>
  <c r="G37" i="13"/>
  <c r="G38" i="13"/>
  <c r="I38" i="13" s="1"/>
  <c r="G39" i="13"/>
  <c r="G40" i="13"/>
  <c r="I40" i="13" s="1"/>
  <c r="G41" i="13"/>
  <c r="I41" i="13" s="1"/>
  <c r="G42" i="13"/>
  <c r="G43" i="13"/>
  <c r="G44" i="13"/>
  <c r="G45" i="13"/>
  <c r="I45" i="13" s="1"/>
  <c r="G46" i="13"/>
  <c r="G47" i="13"/>
  <c r="I47" i="13" s="1"/>
  <c r="G48" i="13"/>
  <c r="G49" i="13"/>
  <c r="G50" i="13"/>
  <c r="I50" i="13" s="1"/>
  <c r="I24" i="19"/>
  <c r="I25" i="19"/>
  <c r="I26" i="19"/>
  <c r="I27" i="19"/>
  <c r="I33" i="19"/>
  <c r="I35" i="19"/>
  <c r="I40" i="19"/>
  <c r="I41" i="19"/>
  <c r="I42" i="19"/>
  <c r="I43" i="19"/>
  <c r="I49" i="19"/>
  <c r="I51" i="19"/>
  <c r="I56" i="19"/>
  <c r="I57" i="19"/>
  <c r="I58" i="19"/>
  <c r="I59" i="19"/>
  <c r="I65" i="19"/>
  <c r="I67" i="19"/>
  <c r="I72" i="19"/>
  <c r="I73" i="19"/>
  <c r="I74" i="19"/>
  <c r="I75" i="19"/>
  <c r="I81" i="19"/>
  <c r="I83" i="19"/>
  <c r="I88" i="19"/>
  <c r="I89" i="19"/>
  <c r="I90" i="19"/>
  <c r="I91" i="19"/>
  <c r="I97" i="19"/>
  <c r="I99" i="19"/>
  <c r="I104" i="19"/>
  <c r="I105" i="19"/>
  <c r="I106" i="19"/>
  <c r="I107" i="19"/>
  <c r="I113" i="19"/>
  <c r="I115" i="19"/>
  <c r="I120" i="19"/>
  <c r="I121" i="19"/>
  <c r="I122" i="19"/>
  <c r="I123" i="19"/>
  <c r="I129" i="19"/>
  <c r="I131" i="19"/>
  <c r="I136" i="19"/>
  <c r="I137" i="19"/>
  <c r="I138" i="19"/>
  <c r="I139" i="19"/>
  <c r="I145" i="19"/>
  <c r="I147" i="19"/>
  <c r="I152" i="19"/>
  <c r="I153" i="19"/>
  <c r="I154" i="19"/>
  <c r="I155" i="19"/>
  <c r="I161" i="19"/>
  <c r="I163" i="19"/>
  <c r="I168" i="19"/>
  <c r="I169" i="19"/>
  <c r="I170" i="19"/>
  <c r="I171" i="19"/>
  <c r="I177" i="19"/>
  <c r="I179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96" i="19"/>
  <c r="H97" i="19"/>
  <c r="H98" i="19"/>
  <c r="H99" i="19"/>
  <c r="H100" i="19"/>
  <c r="H101" i="19"/>
  <c r="H102" i="19"/>
  <c r="H103" i="19"/>
  <c r="H104" i="19"/>
  <c r="H105" i="19"/>
  <c r="H106" i="19"/>
  <c r="H107" i="19"/>
  <c r="H108" i="19"/>
  <c r="H109" i="19"/>
  <c r="H110" i="19"/>
  <c r="H111" i="19"/>
  <c r="H112" i="19"/>
  <c r="H113" i="19"/>
  <c r="H114" i="19"/>
  <c r="H115" i="19"/>
  <c r="H116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H131" i="19"/>
  <c r="H132" i="19"/>
  <c r="H133" i="19"/>
  <c r="H134" i="19"/>
  <c r="H135" i="19"/>
  <c r="H136" i="19"/>
  <c r="H137" i="19"/>
  <c r="H138" i="19"/>
  <c r="H139" i="19"/>
  <c r="H140" i="19"/>
  <c r="H141" i="19"/>
  <c r="H142" i="19"/>
  <c r="H143" i="19"/>
  <c r="H144" i="19"/>
  <c r="H145" i="19"/>
  <c r="H146" i="19"/>
  <c r="H147" i="19"/>
  <c r="H148" i="19"/>
  <c r="H149" i="19"/>
  <c r="H150" i="19"/>
  <c r="H151" i="19"/>
  <c r="H152" i="19"/>
  <c r="H153" i="19"/>
  <c r="H154" i="19"/>
  <c r="H155" i="19"/>
  <c r="H156" i="19"/>
  <c r="H157" i="19"/>
  <c r="H158" i="19"/>
  <c r="H159" i="19"/>
  <c r="H160" i="19"/>
  <c r="H161" i="19"/>
  <c r="H162" i="19"/>
  <c r="H163" i="19"/>
  <c r="H164" i="19"/>
  <c r="H165" i="19"/>
  <c r="H166" i="19"/>
  <c r="H167" i="19"/>
  <c r="H168" i="19"/>
  <c r="H169" i="19"/>
  <c r="H170" i="19"/>
  <c r="H171" i="19"/>
  <c r="H172" i="19"/>
  <c r="H173" i="19"/>
  <c r="H174" i="19"/>
  <c r="H175" i="19"/>
  <c r="H176" i="19"/>
  <c r="H177" i="19"/>
  <c r="H178" i="19"/>
  <c r="H179" i="19"/>
  <c r="H180" i="19"/>
  <c r="G23" i="19"/>
  <c r="I23" i="19" s="1"/>
  <c r="G24" i="19"/>
  <c r="G25" i="19"/>
  <c r="G26" i="19"/>
  <c r="G27" i="19"/>
  <c r="G28" i="19"/>
  <c r="I28" i="19" s="1"/>
  <c r="G29" i="19"/>
  <c r="I29" i="19" s="1"/>
  <c r="G30" i="19"/>
  <c r="I30" i="19" s="1"/>
  <c r="G31" i="19"/>
  <c r="I31" i="19" s="1"/>
  <c r="G32" i="19"/>
  <c r="I32" i="19" s="1"/>
  <c r="G33" i="19"/>
  <c r="G34" i="19"/>
  <c r="I34" i="19" s="1"/>
  <c r="G35" i="19"/>
  <c r="G36" i="19"/>
  <c r="I36" i="19" s="1"/>
  <c r="G37" i="19"/>
  <c r="I37" i="19" s="1"/>
  <c r="G38" i="19"/>
  <c r="I38" i="19" s="1"/>
  <c r="G39" i="19"/>
  <c r="I39" i="19" s="1"/>
  <c r="G40" i="19"/>
  <c r="G41" i="19"/>
  <c r="G42" i="19"/>
  <c r="G43" i="19"/>
  <c r="G44" i="19"/>
  <c r="I44" i="19" s="1"/>
  <c r="G45" i="19"/>
  <c r="I45" i="19" s="1"/>
  <c r="G46" i="19"/>
  <c r="I46" i="19" s="1"/>
  <c r="G47" i="19"/>
  <c r="I47" i="19" s="1"/>
  <c r="G48" i="19"/>
  <c r="I48" i="19" s="1"/>
  <c r="G49" i="19"/>
  <c r="G50" i="19"/>
  <c r="I50" i="19" s="1"/>
  <c r="G51" i="19"/>
  <c r="G52" i="19"/>
  <c r="I52" i="19" s="1"/>
  <c r="G53" i="19"/>
  <c r="I53" i="19" s="1"/>
  <c r="G54" i="19"/>
  <c r="I54" i="19" s="1"/>
  <c r="G55" i="19"/>
  <c r="I55" i="19" s="1"/>
  <c r="G56" i="19"/>
  <c r="G57" i="19"/>
  <c r="G58" i="19"/>
  <c r="G59" i="19"/>
  <c r="G60" i="19"/>
  <c r="I60" i="19" s="1"/>
  <c r="G61" i="19"/>
  <c r="I61" i="19" s="1"/>
  <c r="G62" i="19"/>
  <c r="I62" i="19" s="1"/>
  <c r="G63" i="19"/>
  <c r="I63" i="19" s="1"/>
  <c r="G64" i="19"/>
  <c r="I64" i="19" s="1"/>
  <c r="G65" i="19"/>
  <c r="G66" i="19"/>
  <c r="I66" i="19" s="1"/>
  <c r="G67" i="19"/>
  <c r="G68" i="19"/>
  <c r="I68" i="19" s="1"/>
  <c r="G69" i="19"/>
  <c r="I69" i="19" s="1"/>
  <c r="G70" i="19"/>
  <c r="I70" i="19" s="1"/>
  <c r="G71" i="19"/>
  <c r="I71" i="19" s="1"/>
  <c r="G72" i="19"/>
  <c r="G73" i="19"/>
  <c r="G74" i="19"/>
  <c r="G75" i="19"/>
  <c r="G76" i="19"/>
  <c r="I76" i="19" s="1"/>
  <c r="G77" i="19"/>
  <c r="I77" i="19" s="1"/>
  <c r="G78" i="19"/>
  <c r="I78" i="19" s="1"/>
  <c r="G79" i="19"/>
  <c r="I79" i="19" s="1"/>
  <c r="G80" i="19"/>
  <c r="I80" i="19" s="1"/>
  <c r="G81" i="19"/>
  <c r="G82" i="19"/>
  <c r="I82" i="19" s="1"/>
  <c r="G83" i="19"/>
  <c r="G84" i="19"/>
  <c r="I84" i="19" s="1"/>
  <c r="G85" i="19"/>
  <c r="I85" i="19" s="1"/>
  <c r="G86" i="19"/>
  <c r="I86" i="19" s="1"/>
  <c r="G87" i="19"/>
  <c r="I87" i="19" s="1"/>
  <c r="G88" i="19"/>
  <c r="G89" i="19"/>
  <c r="G90" i="19"/>
  <c r="G91" i="19"/>
  <c r="G92" i="19"/>
  <c r="I92" i="19" s="1"/>
  <c r="G93" i="19"/>
  <c r="I93" i="19" s="1"/>
  <c r="G94" i="19"/>
  <c r="I94" i="19" s="1"/>
  <c r="G95" i="19"/>
  <c r="I95" i="19" s="1"/>
  <c r="G96" i="19"/>
  <c r="I96" i="19" s="1"/>
  <c r="G97" i="19"/>
  <c r="G98" i="19"/>
  <c r="I98" i="19" s="1"/>
  <c r="G99" i="19"/>
  <c r="G100" i="19"/>
  <c r="I100" i="19" s="1"/>
  <c r="G101" i="19"/>
  <c r="I101" i="19" s="1"/>
  <c r="G102" i="19"/>
  <c r="I102" i="19" s="1"/>
  <c r="G103" i="19"/>
  <c r="I103" i="19" s="1"/>
  <c r="G104" i="19"/>
  <c r="G105" i="19"/>
  <c r="G106" i="19"/>
  <c r="G107" i="19"/>
  <c r="G108" i="19"/>
  <c r="I108" i="19" s="1"/>
  <c r="G109" i="19"/>
  <c r="I109" i="19" s="1"/>
  <c r="G110" i="19"/>
  <c r="I110" i="19" s="1"/>
  <c r="G111" i="19"/>
  <c r="I111" i="19" s="1"/>
  <c r="G112" i="19"/>
  <c r="I112" i="19" s="1"/>
  <c r="G113" i="19"/>
  <c r="G114" i="19"/>
  <c r="I114" i="19" s="1"/>
  <c r="G115" i="19"/>
  <c r="G116" i="19"/>
  <c r="I116" i="19" s="1"/>
  <c r="G117" i="19"/>
  <c r="I117" i="19" s="1"/>
  <c r="G118" i="19"/>
  <c r="I118" i="19" s="1"/>
  <c r="G119" i="19"/>
  <c r="I119" i="19" s="1"/>
  <c r="G120" i="19"/>
  <c r="G121" i="19"/>
  <c r="G122" i="19"/>
  <c r="G123" i="19"/>
  <c r="G124" i="19"/>
  <c r="I124" i="19" s="1"/>
  <c r="G125" i="19"/>
  <c r="I125" i="19" s="1"/>
  <c r="G126" i="19"/>
  <c r="I126" i="19" s="1"/>
  <c r="G127" i="19"/>
  <c r="I127" i="19" s="1"/>
  <c r="G128" i="19"/>
  <c r="I128" i="19" s="1"/>
  <c r="G129" i="19"/>
  <c r="G130" i="19"/>
  <c r="I130" i="19" s="1"/>
  <c r="G131" i="19"/>
  <c r="G132" i="19"/>
  <c r="I132" i="19" s="1"/>
  <c r="G133" i="19"/>
  <c r="I133" i="19" s="1"/>
  <c r="G134" i="19"/>
  <c r="I134" i="19" s="1"/>
  <c r="G135" i="19"/>
  <c r="I135" i="19" s="1"/>
  <c r="G136" i="19"/>
  <c r="G137" i="19"/>
  <c r="G138" i="19"/>
  <c r="G139" i="19"/>
  <c r="G140" i="19"/>
  <c r="I140" i="19" s="1"/>
  <c r="G141" i="19"/>
  <c r="I141" i="19" s="1"/>
  <c r="G142" i="19"/>
  <c r="I142" i="19" s="1"/>
  <c r="G143" i="19"/>
  <c r="I143" i="19" s="1"/>
  <c r="G144" i="19"/>
  <c r="I144" i="19" s="1"/>
  <c r="G145" i="19"/>
  <c r="G146" i="19"/>
  <c r="I146" i="19" s="1"/>
  <c r="G147" i="19"/>
  <c r="G148" i="19"/>
  <c r="I148" i="19" s="1"/>
  <c r="G149" i="19"/>
  <c r="I149" i="19" s="1"/>
  <c r="G150" i="19"/>
  <c r="I150" i="19" s="1"/>
  <c r="G151" i="19"/>
  <c r="I151" i="19" s="1"/>
  <c r="G152" i="19"/>
  <c r="G153" i="19"/>
  <c r="G154" i="19"/>
  <c r="G155" i="19"/>
  <c r="G156" i="19"/>
  <c r="I156" i="19" s="1"/>
  <c r="G157" i="19"/>
  <c r="I157" i="19" s="1"/>
  <c r="G158" i="19"/>
  <c r="I158" i="19" s="1"/>
  <c r="G159" i="19"/>
  <c r="I159" i="19" s="1"/>
  <c r="G160" i="19"/>
  <c r="I160" i="19" s="1"/>
  <c r="G161" i="19"/>
  <c r="G162" i="19"/>
  <c r="I162" i="19" s="1"/>
  <c r="G163" i="19"/>
  <c r="G164" i="19"/>
  <c r="I164" i="19" s="1"/>
  <c r="G165" i="19"/>
  <c r="I165" i="19" s="1"/>
  <c r="G166" i="19"/>
  <c r="I166" i="19" s="1"/>
  <c r="G167" i="19"/>
  <c r="I167" i="19" s="1"/>
  <c r="G168" i="19"/>
  <c r="G169" i="19"/>
  <c r="G170" i="19"/>
  <c r="G171" i="19"/>
  <c r="G172" i="19"/>
  <c r="I172" i="19" s="1"/>
  <c r="G173" i="19"/>
  <c r="I173" i="19" s="1"/>
  <c r="G174" i="19"/>
  <c r="I174" i="19" s="1"/>
  <c r="G175" i="19"/>
  <c r="I175" i="19" s="1"/>
  <c r="G176" i="19"/>
  <c r="I176" i="19" s="1"/>
  <c r="G177" i="19"/>
  <c r="G178" i="19"/>
  <c r="I178" i="19" s="1"/>
  <c r="G179" i="19"/>
  <c r="G180" i="19"/>
  <c r="I180" i="19" s="1"/>
  <c r="I23" i="12"/>
  <c r="I25" i="12"/>
  <c r="I26" i="12"/>
  <c r="I28" i="12"/>
  <c r="I30" i="12"/>
  <c r="I32" i="12"/>
  <c r="I35" i="12"/>
  <c r="I37" i="12"/>
  <c r="I39" i="12"/>
  <c r="I41" i="12"/>
  <c r="I42" i="12"/>
  <c r="I44" i="12"/>
  <c r="I46" i="12"/>
  <c r="I48" i="12"/>
  <c r="I51" i="12"/>
  <c r="I53" i="12"/>
  <c r="I55" i="12"/>
  <c r="I57" i="12"/>
  <c r="I58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G23" i="12"/>
  <c r="G24" i="12"/>
  <c r="I24" i="12" s="1"/>
  <c r="G25" i="12"/>
  <c r="G26" i="12"/>
  <c r="G27" i="12"/>
  <c r="I27" i="12" s="1"/>
  <c r="G28" i="12"/>
  <c r="G29" i="12"/>
  <c r="I29" i="12" s="1"/>
  <c r="G30" i="12"/>
  <c r="G31" i="12"/>
  <c r="I31" i="12" s="1"/>
  <c r="G32" i="12"/>
  <c r="G33" i="12"/>
  <c r="I33" i="12" s="1"/>
  <c r="G34" i="12"/>
  <c r="I34" i="12" s="1"/>
  <c r="G35" i="12"/>
  <c r="G36" i="12"/>
  <c r="I36" i="12" s="1"/>
  <c r="G37" i="12"/>
  <c r="G38" i="12"/>
  <c r="I38" i="12" s="1"/>
  <c r="G39" i="12"/>
  <c r="G40" i="12"/>
  <c r="I40" i="12" s="1"/>
  <c r="G41" i="12"/>
  <c r="G42" i="12"/>
  <c r="G43" i="12"/>
  <c r="I43" i="12" s="1"/>
  <c r="G44" i="12"/>
  <c r="G45" i="12"/>
  <c r="I45" i="12" s="1"/>
  <c r="G46" i="12"/>
  <c r="G47" i="12"/>
  <c r="I47" i="12" s="1"/>
  <c r="G48" i="12"/>
  <c r="G49" i="12"/>
  <c r="I49" i="12" s="1"/>
  <c r="G50" i="12"/>
  <c r="I50" i="12" s="1"/>
  <c r="G51" i="12"/>
  <c r="G52" i="12"/>
  <c r="I52" i="12" s="1"/>
  <c r="G53" i="12"/>
  <c r="G54" i="12"/>
  <c r="I54" i="12" s="1"/>
  <c r="G55" i="12"/>
  <c r="G56" i="12"/>
  <c r="I56" i="12" s="1"/>
  <c r="G57" i="12"/>
  <c r="G58" i="12"/>
  <c r="I23" i="11"/>
  <c r="I27" i="11"/>
  <c r="I29" i="11"/>
  <c r="I32" i="11"/>
  <c r="I34" i="11"/>
  <c r="I36" i="11"/>
  <c r="I37" i="11"/>
  <c r="I39" i="11"/>
  <c r="I43" i="11"/>
  <c r="I45" i="11"/>
  <c r="I48" i="11"/>
  <c r="I50" i="11"/>
  <c r="I52" i="11"/>
  <c r="I53" i="11"/>
  <c r="I55" i="11"/>
  <c r="I59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G23" i="11"/>
  <c r="G24" i="11"/>
  <c r="I24" i="11" s="1"/>
  <c r="G25" i="11"/>
  <c r="I25" i="11" s="1"/>
  <c r="G26" i="11"/>
  <c r="I26" i="11" s="1"/>
  <c r="G27" i="11"/>
  <c r="G28" i="11"/>
  <c r="I28" i="11" s="1"/>
  <c r="G29" i="11"/>
  <c r="G30" i="11"/>
  <c r="I30" i="11" s="1"/>
  <c r="G31" i="11"/>
  <c r="I31" i="11" s="1"/>
  <c r="G32" i="11"/>
  <c r="G33" i="11"/>
  <c r="I33" i="11" s="1"/>
  <c r="G34" i="11"/>
  <c r="G35" i="11"/>
  <c r="I35" i="11" s="1"/>
  <c r="G36" i="11"/>
  <c r="G37" i="11"/>
  <c r="G38" i="11"/>
  <c r="I38" i="11" s="1"/>
  <c r="G39" i="11"/>
  <c r="G40" i="11"/>
  <c r="I40" i="11" s="1"/>
  <c r="G41" i="11"/>
  <c r="I41" i="11" s="1"/>
  <c r="G42" i="11"/>
  <c r="I42" i="11" s="1"/>
  <c r="G43" i="11"/>
  <c r="G44" i="11"/>
  <c r="I44" i="11" s="1"/>
  <c r="G45" i="11"/>
  <c r="G46" i="11"/>
  <c r="I46" i="11" s="1"/>
  <c r="G47" i="11"/>
  <c r="I47" i="11" s="1"/>
  <c r="G48" i="11"/>
  <c r="G49" i="11"/>
  <c r="I49" i="11" s="1"/>
  <c r="G50" i="11"/>
  <c r="G51" i="11"/>
  <c r="I51" i="11" s="1"/>
  <c r="G52" i="11"/>
  <c r="G53" i="11"/>
  <c r="G54" i="11"/>
  <c r="I54" i="11" s="1"/>
  <c r="G55" i="11"/>
  <c r="G56" i="11"/>
  <c r="I56" i="11" s="1"/>
  <c r="G57" i="11"/>
  <c r="I57" i="11" s="1"/>
  <c r="G58" i="11"/>
  <c r="I58" i="11" s="1"/>
  <c r="G59" i="11"/>
  <c r="I24" i="10"/>
  <c r="I25" i="10"/>
  <c r="I30" i="10"/>
  <c r="I37" i="10"/>
  <c r="I38" i="10"/>
  <c r="I40" i="10"/>
  <c r="I41" i="10"/>
  <c r="I46" i="10"/>
  <c r="I53" i="10"/>
  <c r="I54" i="10"/>
  <c r="I56" i="10"/>
  <c r="I57" i="10"/>
  <c r="I62" i="10"/>
  <c r="I69" i="10"/>
  <c r="I70" i="10"/>
  <c r="I72" i="10"/>
  <c r="I73" i="10"/>
  <c r="I78" i="10"/>
  <c r="I85" i="10"/>
  <c r="I86" i="10"/>
  <c r="I88" i="10"/>
  <c r="I89" i="10"/>
  <c r="I94" i="10"/>
  <c r="I101" i="10"/>
  <c r="I102" i="10"/>
  <c r="I104" i="10"/>
  <c r="I105" i="10"/>
  <c r="I110" i="10"/>
  <c r="I117" i="10"/>
  <c r="I118" i="10"/>
  <c r="I120" i="10"/>
  <c r="I121" i="10"/>
  <c r="I126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G23" i="10"/>
  <c r="I23" i="10" s="1"/>
  <c r="G24" i="10"/>
  <c r="G25" i="10"/>
  <c r="G26" i="10"/>
  <c r="I26" i="10" s="1"/>
  <c r="G27" i="10"/>
  <c r="I27" i="10" s="1"/>
  <c r="G28" i="10"/>
  <c r="I28" i="10" s="1"/>
  <c r="G29" i="10"/>
  <c r="I29" i="10" s="1"/>
  <c r="G30" i="10"/>
  <c r="G31" i="10"/>
  <c r="I31" i="10" s="1"/>
  <c r="G32" i="10"/>
  <c r="I32" i="10" s="1"/>
  <c r="G33" i="10"/>
  <c r="I33" i="10" s="1"/>
  <c r="G34" i="10"/>
  <c r="I34" i="10" s="1"/>
  <c r="G35" i="10"/>
  <c r="I35" i="10" s="1"/>
  <c r="G36" i="10"/>
  <c r="I36" i="10" s="1"/>
  <c r="G37" i="10"/>
  <c r="G38" i="10"/>
  <c r="G39" i="10"/>
  <c r="I39" i="10" s="1"/>
  <c r="G40" i="10"/>
  <c r="G41" i="10"/>
  <c r="G42" i="10"/>
  <c r="I42" i="10" s="1"/>
  <c r="G43" i="10"/>
  <c r="I43" i="10" s="1"/>
  <c r="G44" i="10"/>
  <c r="I44" i="10" s="1"/>
  <c r="G45" i="10"/>
  <c r="I45" i="10" s="1"/>
  <c r="G46" i="10"/>
  <c r="G47" i="10"/>
  <c r="I47" i="10" s="1"/>
  <c r="G48" i="10"/>
  <c r="I48" i="10" s="1"/>
  <c r="G49" i="10"/>
  <c r="I49" i="10" s="1"/>
  <c r="G50" i="10"/>
  <c r="I50" i="10" s="1"/>
  <c r="G51" i="10"/>
  <c r="I51" i="10" s="1"/>
  <c r="G52" i="10"/>
  <c r="I52" i="10" s="1"/>
  <c r="G53" i="10"/>
  <c r="G54" i="10"/>
  <c r="G55" i="10"/>
  <c r="I55" i="10" s="1"/>
  <c r="G56" i="10"/>
  <c r="G57" i="10"/>
  <c r="G58" i="10"/>
  <c r="I58" i="10" s="1"/>
  <c r="G59" i="10"/>
  <c r="I59" i="10" s="1"/>
  <c r="G60" i="10"/>
  <c r="I60" i="10" s="1"/>
  <c r="G61" i="10"/>
  <c r="I61" i="10" s="1"/>
  <c r="G62" i="10"/>
  <c r="G63" i="10"/>
  <c r="I63" i="10" s="1"/>
  <c r="G64" i="10"/>
  <c r="I64" i="10" s="1"/>
  <c r="G65" i="10"/>
  <c r="I65" i="10" s="1"/>
  <c r="G66" i="10"/>
  <c r="I66" i="10" s="1"/>
  <c r="G67" i="10"/>
  <c r="I67" i="10" s="1"/>
  <c r="G68" i="10"/>
  <c r="I68" i="10" s="1"/>
  <c r="G69" i="10"/>
  <c r="G70" i="10"/>
  <c r="G71" i="10"/>
  <c r="I71" i="10" s="1"/>
  <c r="G72" i="10"/>
  <c r="G73" i="10"/>
  <c r="G74" i="10"/>
  <c r="I74" i="10" s="1"/>
  <c r="G75" i="10"/>
  <c r="I75" i="10" s="1"/>
  <c r="G76" i="10"/>
  <c r="I76" i="10" s="1"/>
  <c r="G77" i="10"/>
  <c r="I77" i="10" s="1"/>
  <c r="G78" i="10"/>
  <c r="G79" i="10"/>
  <c r="I79" i="10" s="1"/>
  <c r="G80" i="10"/>
  <c r="I80" i="10" s="1"/>
  <c r="G81" i="10"/>
  <c r="I81" i="10" s="1"/>
  <c r="G82" i="10"/>
  <c r="I82" i="10" s="1"/>
  <c r="G83" i="10"/>
  <c r="I83" i="10" s="1"/>
  <c r="G84" i="10"/>
  <c r="I84" i="10" s="1"/>
  <c r="G85" i="10"/>
  <c r="G86" i="10"/>
  <c r="G87" i="10"/>
  <c r="I87" i="10" s="1"/>
  <c r="G88" i="10"/>
  <c r="G89" i="10"/>
  <c r="G90" i="10"/>
  <c r="I90" i="10" s="1"/>
  <c r="G91" i="10"/>
  <c r="I91" i="10" s="1"/>
  <c r="G92" i="10"/>
  <c r="I92" i="10" s="1"/>
  <c r="G93" i="10"/>
  <c r="I93" i="10" s="1"/>
  <c r="G94" i="10"/>
  <c r="G95" i="10"/>
  <c r="I95" i="10" s="1"/>
  <c r="G96" i="10"/>
  <c r="I96" i="10" s="1"/>
  <c r="G97" i="10"/>
  <c r="I97" i="10" s="1"/>
  <c r="G98" i="10"/>
  <c r="I98" i="10" s="1"/>
  <c r="G99" i="10"/>
  <c r="I99" i="10" s="1"/>
  <c r="G100" i="10"/>
  <c r="I100" i="10" s="1"/>
  <c r="G101" i="10"/>
  <c r="G102" i="10"/>
  <c r="G103" i="10"/>
  <c r="I103" i="10" s="1"/>
  <c r="G104" i="10"/>
  <c r="G105" i="10"/>
  <c r="G106" i="10"/>
  <c r="I106" i="10" s="1"/>
  <c r="G107" i="10"/>
  <c r="I107" i="10" s="1"/>
  <c r="G108" i="10"/>
  <c r="I108" i="10" s="1"/>
  <c r="G109" i="10"/>
  <c r="I109" i="10" s="1"/>
  <c r="G110" i="10"/>
  <c r="G111" i="10"/>
  <c r="I111" i="10" s="1"/>
  <c r="G112" i="10"/>
  <c r="I112" i="10" s="1"/>
  <c r="G113" i="10"/>
  <c r="I113" i="10" s="1"/>
  <c r="G114" i="10"/>
  <c r="I114" i="10" s="1"/>
  <c r="G115" i="10"/>
  <c r="I115" i="10" s="1"/>
  <c r="G116" i="10"/>
  <c r="I116" i="10" s="1"/>
  <c r="G117" i="10"/>
  <c r="G118" i="10"/>
  <c r="G119" i="10"/>
  <c r="I119" i="10" s="1"/>
  <c r="G120" i="10"/>
  <c r="G121" i="10"/>
  <c r="G122" i="10"/>
  <c r="I122" i="10" s="1"/>
  <c r="G123" i="10"/>
  <c r="I123" i="10" s="1"/>
  <c r="G124" i="10"/>
  <c r="I124" i="10" s="1"/>
  <c r="G125" i="10"/>
  <c r="I125" i="10" s="1"/>
  <c r="G126" i="10"/>
  <c r="G127" i="10"/>
  <c r="I127" i="10" s="1"/>
  <c r="I24" i="9"/>
  <c r="I25" i="9"/>
  <c r="I26" i="9"/>
  <c r="I27" i="9"/>
  <c r="I29" i="9"/>
  <c r="I33" i="9"/>
  <c r="I35" i="9"/>
  <c r="I36" i="9"/>
  <c r="I40" i="9"/>
  <c r="I41" i="9"/>
  <c r="I42" i="9"/>
  <c r="I43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G23" i="9"/>
  <c r="I23" i="9" s="1"/>
  <c r="G24" i="9"/>
  <c r="G25" i="9"/>
  <c r="G26" i="9"/>
  <c r="G27" i="9"/>
  <c r="G28" i="9"/>
  <c r="I28" i="9" s="1"/>
  <c r="G29" i="9"/>
  <c r="G30" i="9"/>
  <c r="I30" i="9" s="1"/>
  <c r="G31" i="9"/>
  <c r="I31" i="9" s="1"/>
  <c r="G32" i="9"/>
  <c r="I32" i="9" s="1"/>
  <c r="G33" i="9"/>
  <c r="G34" i="9"/>
  <c r="I34" i="9" s="1"/>
  <c r="G35" i="9"/>
  <c r="G36" i="9"/>
  <c r="G37" i="9"/>
  <c r="I37" i="9" s="1"/>
  <c r="G38" i="9"/>
  <c r="I38" i="9" s="1"/>
  <c r="G39" i="9"/>
  <c r="I39" i="9" s="1"/>
  <c r="G40" i="9"/>
  <c r="G41" i="9"/>
  <c r="G42" i="9"/>
  <c r="G43" i="9"/>
  <c r="G44" i="9"/>
  <c r="I44" i="9" s="1"/>
  <c r="I23" i="8"/>
  <c r="I24" i="8"/>
  <c r="I25" i="8"/>
  <c r="I26" i="8"/>
  <c r="I28" i="8"/>
  <c r="I29" i="8"/>
  <c r="I31" i="8"/>
  <c r="I33" i="8"/>
  <c r="I38" i="8"/>
  <c r="I39" i="8"/>
  <c r="I40" i="8"/>
  <c r="I41" i="8"/>
  <c r="I42" i="8"/>
  <c r="I44" i="8"/>
  <c r="I45" i="8"/>
  <c r="I47" i="8"/>
  <c r="I49" i="8"/>
  <c r="I54" i="8"/>
  <c r="I55" i="8"/>
  <c r="I56" i="8"/>
  <c r="I57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G23" i="8"/>
  <c r="G24" i="8"/>
  <c r="G25" i="8"/>
  <c r="G26" i="8"/>
  <c r="G27" i="8"/>
  <c r="I27" i="8" s="1"/>
  <c r="G28" i="8"/>
  <c r="G29" i="8"/>
  <c r="G30" i="8"/>
  <c r="I30" i="8" s="1"/>
  <c r="G31" i="8"/>
  <c r="G32" i="8"/>
  <c r="I32" i="8" s="1"/>
  <c r="G33" i="8"/>
  <c r="G34" i="8"/>
  <c r="I34" i="8" s="1"/>
  <c r="G35" i="8"/>
  <c r="I35" i="8" s="1"/>
  <c r="G36" i="8"/>
  <c r="I36" i="8" s="1"/>
  <c r="G37" i="8"/>
  <c r="I37" i="8" s="1"/>
  <c r="G38" i="8"/>
  <c r="G39" i="8"/>
  <c r="G40" i="8"/>
  <c r="G41" i="8"/>
  <c r="G42" i="8"/>
  <c r="G43" i="8"/>
  <c r="I43" i="8" s="1"/>
  <c r="G44" i="8"/>
  <c r="G45" i="8"/>
  <c r="G46" i="8"/>
  <c r="I46" i="8" s="1"/>
  <c r="G47" i="8"/>
  <c r="G48" i="8"/>
  <c r="I48" i="8" s="1"/>
  <c r="G49" i="8"/>
  <c r="G50" i="8"/>
  <c r="I50" i="8" s="1"/>
  <c r="G51" i="8"/>
  <c r="I51" i="8" s="1"/>
  <c r="G52" i="8"/>
  <c r="I52" i="8" s="1"/>
  <c r="G53" i="8"/>
  <c r="I53" i="8" s="1"/>
  <c r="G54" i="8"/>
  <c r="G55" i="8"/>
  <c r="G56" i="8"/>
  <c r="G57" i="8"/>
  <c r="I23" i="7"/>
  <c r="I24" i="7"/>
  <c r="I29" i="7"/>
  <c r="I31" i="7"/>
  <c r="I32" i="7"/>
  <c r="I33" i="7"/>
  <c r="I38" i="7"/>
  <c r="I39" i="7"/>
  <c r="I40" i="7"/>
  <c r="I45" i="7"/>
  <c r="I47" i="7"/>
  <c r="I48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G23" i="7"/>
  <c r="G24" i="7"/>
  <c r="G25" i="7"/>
  <c r="I25" i="7" s="1"/>
  <c r="G26" i="7"/>
  <c r="I26" i="7" s="1"/>
  <c r="G27" i="7"/>
  <c r="I27" i="7" s="1"/>
  <c r="G28" i="7"/>
  <c r="I28" i="7" s="1"/>
  <c r="G29" i="7"/>
  <c r="G30" i="7"/>
  <c r="I30" i="7" s="1"/>
  <c r="G31" i="7"/>
  <c r="G32" i="7"/>
  <c r="G33" i="7"/>
  <c r="G34" i="7"/>
  <c r="I34" i="7" s="1"/>
  <c r="G35" i="7"/>
  <c r="I35" i="7" s="1"/>
  <c r="G36" i="7"/>
  <c r="I36" i="7" s="1"/>
  <c r="G37" i="7"/>
  <c r="I37" i="7" s="1"/>
  <c r="G38" i="7"/>
  <c r="G39" i="7"/>
  <c r="G40" i="7"/>
  <c r="G41" i="7"/>
  <c r="I41" i="7" s="1"/>
  <c r="G42" i="7"/>
  <c r="I42" i="7" s="1"/>
  <c r="G43" i="7"/>
  <c r="I43" i="7" s="1"/>
  <c r="G44" i="7"/>
  <c r="I44" i="7" s="1"/>
  <c r="G45" i="7"/>
  <c r="G46" i="7"/>
  <c r="I46" i="7" s="1"/>
  <c r="G47" i="7"/>
  <c r="G48" i="7"/>
  <c r="I24" i="6"/>
  <c r="H23" i="6"/>
  <c r="H24" i="6"/>
  <c r="H25" i="6"/>
  <c r="G23" i="6"/>
  <c r="I23" i="6" s="1"/>
  <c r="G24" i="6"/>
  <c r="G25" i="6"/>
  <c r="I25" i="6" s="1"/>
  <c r="I24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G23" i="5"/>
  <c r="I23" i="5" s="1"/>
  <c r="G24" i="5"/>
  <c r="G25" i="5"/>
  <c r="I25" i="5" s="1"/>
  <c r="G26" i="5"/>
  <c r="I26" i="5" s="1"/>
  <c r="G27" i="5"/>
  <c r="I27" i="5" s="1"/>
  <c r="G28" i="5"/>
  <c r="I28" i="5" s="1"/>
  <c r="G29" i="5"/>
  <c r="I29" i="5" s="1"/>
  <c r="G30" i="5"/>
  <c r="I30" i="5" s="1"/>
  <c r="G31" i="5"/>
  <c r="I31" i="5" s="1"/>
  <c r="G32" i="5"/>
  <c r="I32" i="5" s="1"/>
  <c r="G33" i="5"/>
  <c r="I33" i="5" s="1"/>
  <c r="G34" i="5"/>
  <c r="I34" i="5" s="1"/>
  <c r="G35" i="5"/>
  <c r="I35" i="5" s="1"/>
  <c r="G36" i="5"/>
  <c r="I36" i="5" s="1"/>
  <c r="G37" i="5"/>
  <c r="I37" i="5" s="1"/>
  <c r="G38" i="5"/>
  <c r="I38" i="5" s="1"/>
  <c r="I23" i="4"/>
  <c r="I24" i="4"/>
  <c r="I25" i="4"/>
  <c r="I27" i="4"/>
  <c r="I31" i="4"/>
  <c r="I33" i="4"/>
  <c r="I34" i="4"/>
  <c r="I38" i="4"/>
  <c r="I39" i="4"/>
  <c r="I40" i="4"/>
  <c r="I41" i="4"/>
  <c r="I43" i="4"/>
  <c r="I47" i="4"/>
  <c r="I49" i="4"/>
  <c r="I50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G23" i="4"/>
  <c r="G24" i="4"/>
  <c r="G25" i="4"/>
  <c r="G26" i="4"/>
  <c r="I26" i="4" s="1"/>
  <c r="G27" i="4"/>
  <c r="G28" i="4"/>
  <c r="I28" i="4" s="1"/>
  <c r="G29" i="4"/>
  <c r="I29" i="4" s="1"/>
  <c r="G30" i="4"/>
  <c r="I30" i="4" s="1"/>
  <c r="G31" i="4"/>
  <c r="G32" i="4"/>
  <c r="I32" i="4" s="1"/>
  <c r="G33" i="4"/>
  <c r="G34" i="4"/>
  <c r="G35" i="4"/>
  <c r="I35" i="4" s="1"/>
  <c r="G36" i="4"/>
  <c r="I36" i="4" s="1"/>
  <c r="G37" i="4"/>
  <c r="I37" i="4" s="1"/>
  <c r="G38" i="4"/>
  <c r="G39" i="4"/>
  <c r="G40" i="4"/>
  <c r="G41" i="4"/>
  <c r="G42" i="4"/>
  <c r="I42" i="4" s="1"/>
  <c r="G43" i="4"/>
  <c r="G44" i="4"/>
  <c r="I44" i="4" s="1"/>
  <c r="G45" i="4"/>
  <c r="I45" i="4" s="1"/>
  <c r="G46" i="4"/>
  <c r="I46" i="4" s="1"/>
  <c r="G47" i="4"/>
  <c r="G48" i="4"/>
  <c r="I48" i="4" s="1"/>
  <c r="G49" i="4"/>
  <c r="G50" i="4"/>
  <c r="G51" i="4"/>
  <c r="I51" i="4" s="1"/>
  <c r="G52" i="4"/>
  <c r="I52" i="4" s="1"/>
  <c r="I23" i="3"/>
  <c r="I28" i="3"/>
  <c r="I30" i="3"/>
  <c r="I31" i="3"/>
  <c r="I32" i="3"/>
  <c r="I34" i="3"/>
  <c r="I37" i="3"/>
  <c r="I38" i="3"/>
  <c r="I39" i="3"/>
  <c r="I44" i="3"/>
  <c r="I46" i="3"/>
  <c r="I47" i="3"/>
  <c r="I48" i="3"/>
  <c r="I50" i="3"/>
  <c r="I53" i="3"/>
  <c r="I54" i="3"/>
  <c r="I55" i="3"/>
  <c r="I60" i="3"/>
  <c r="I62" i="3"/>
  <c r="I63" i="3"/>
  <c r="I64" i="3"/>
  <c r="I66" i="3"/>
  <c r="I69" i="3"/>
  <c r="I70" i="3"/>
  <c r="I71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G23" i="3"/>
  <c r="G24" i="3"/>
  <c r="I24" i="3" s="1"/>
  <c r="G25" i="3"/>
  <c r="I25" i="3" s="1"/>
  <c r="G26" i="3"/>
  <c r="I26" i="3" s="1"/>
  <c r="G27" i="3"/>
  <c r="I27" i="3" s="1"/>
  <c r="G28" i="3"/>
  <c r="G29" i="3"/>
  <c r="I29" i="3" s="1"/>
  <c r="G30" i="3"/>
  <c r="G31" i="3"/>
  <c r="G32" i="3"/>
  <c r="G33" i="3"/>
  <c r="I33" i="3" s="1"/>
  <c r="G34" i="3"/>
  <c r="G35" i="3"/>
  <c r="I35" i="3" s="1"/>
  <c r="G36" i="3"/>
  <c r="I36" i="3" s="1"/>
  <c r="G37" i="3"/>
  <c r="G38" i="3"/>
  <c r="G39" i="3"/>
  <c r="G40" i="3"/>
  <c r="I40" i="3" s="1"/>
  <c r="G41" i="3"/>
  <c r="I41" i="3" s="1"/>
  <c r="G42" i="3"/>
  <c r="I42" i="3" s="1"/>
  <c r="G43" i="3"/>
  <c r="I43" i="3" s="1"/>
  <c r="G44" i="3"/>
  <c r="G45" i="3"/>
  <c r="I45" i="3" s="1"/>
  <c r="G46" i="3"/>
  <c r="G47" i="3"/>
  <c r="G48" i="3"/>
  <c r="G49" i="3"/>
  <c r="I49" i="3" s="1"/>
  <c r="G50" i="3"/>
  <c r="G51" i="3"/>
  <c r="I51" i="3" s="1"/>
  <c r="G52" i="3"/>
  <c r="I52" i="3" s="1"/>
  <c r="G53" i="3"/>
  <c r="G54" i="3"/>
  <c r="G55" i="3"/>
  <c r="G56" i="3"/>
  <c r="I56" i="3" s="1"/>
  <c r="G57" i="3"/>
  <c r="I57" i="3" s="1"/>
  <c r="G58" i="3"/>
  <c r="I58" i="3" s="1"/>
  <c r="G59" i="3"/>
  <c r="I59" i="3" s="1"/>
  <c r="G60" i="3"/>
  <c r="G61" i="3"/>
  <c r="I61" i="3" s="1"/>
  <c r="G62" i="3"/>
  <c r="G63" i="3"/>
  <c r="G64" i="3"/>
  <c r="G65" i="3"/>
  <c r="I65" i="3" s="1"/>
  <c r="G66" i="3"/>
  <c r="G67" i="3"/>
  <c r="I67" i="3" s="1"/>
  <c r="G68" i="3"/>
  <c r="I68" i="3" s="1"/>
  <c r="G69" i="3"/>
  <c r="G70" i="3"/>
  <c r="G71" i="3"/>
  <c r="G72" i="3"/>
  <c r="I72" i="3" s="1"/>
  <c r="I23" i="25"/>
  <c r="I24" i="25"/>
  <c r="I25" i="25"/>
  <c r="H23" i="25"/>
  <c r="H24" i="25"/>
  <c r="H25" i="25"/>
  <c r="G23" i="25"/>
  <c r="G24" i="25"/>
  <c r="G25" i="25"/>
  <c r="I29" i="2"/>
  <c r="I31" i="2"/>
  <c r="I32" i="2"/>
  <c r="I34" i="2"/>
  <c r="I35" i="2"/>
  <c r="I36" i="2"/>
  <c r="I38" i="2"/>
  <c r="I45" i="2"/>
  <c r="I47" i="2"/>
  <c r="I48" i="2"/>
  <c r="I50" i="2"/>
  <c r="I51" i="2"/>
  <c r="I52" i="2"/>
  <c r="I54" i="2"/>
  <c r="I56" i="2"/>
  <c r="I61" i="2"/>
  <c r="I63" i="2"/>
  <c r="I64" i="2"/>
  <c r="I66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G23" i="2"/>
  <c r="I23" i="2" s="1"/>
  <c r="G24" i="2"/>
  <c r="I24" i="2" s="1"/>
  <c r="G25" i="2"/>
  <c r="I25" i="2" s="1"/>
  <c r="G26" i="2"/>
  <c r="I26" i="2" s="1"/>
  <c r="G27" i="2"/>
  <c r="I27" i="2" s="1"/>
  <c r="G28" i="2"/>
  <c r="I28" i="2" s="1"/>
  <c r="G29" i="2"/>
  <c r="G30" i="2"/>
  <c r="I30" i="2" s="1"/>
  <c r="G31" i="2"/>
  <c r="G32" i="2"/>
  <c r="G33" i="2"/>
  <c r="I33" i="2" s="1"/>
  <c r="G34" i="2"/>
  <c r="G35" i="2"/>
  <c r="G36" i="2"/>
  <c r="G37" i="2"/>
  <c r="I37" i="2" s="1"/>
  <c r="G38" i="2"/>
  <c r="G39" i="2"/>
  <c r="I39" i="2" s="1"/>
  <c r="G40" i="2"/>
  <c r="I40" i="2" s="1"/>
  <c r="G41" i="2"/>
  <c r="I41" i="2" s="1"/>
  <c r="G42" i="2"/>
  <c r="I42" i="2" s="1"/>
  <c r="G43" i="2"/>
  <c r="I43" i="2" s="1"/>
  <c r="G44" i="2"/>
  <c r="I44" i="2" s="1"/>
  <c r="G45" i="2"/>
  <c r="G46" i="2"/>
  <c r="I46" i="2" s="1"/>
  <c r="G47" i="2"/>
  <c r="G48" i="2"/>
  <c r="G49" i="2"/>
  <c r="I49" i="2" s="1"/>
  <c r="G50" i="2"/>
  <c r="G51" i="2"/>
  <c r="G52" i="2"/>
  <c r="G53" i="2"/>
  <c r="I53" i="2" s="1"/>
  <c r="G54" i="2"/>
  <c r="G55" i="2"/>
  <c r="I55" i="2" s="1"/>
  <c r="G56" i="2"/>
  <c r="G57" i="2"/>
  <c r="I57" i="2" s="1"/>
  <c r="G58" i="2"/>
  <c r="I58" i="2" s="1"/>
  <c r="G59" i="2"/>
  <c r="I59" i="2" s="1"/>
  <c r="G60" i="2"/>
  <c r="I60" i="2" s="1"/>
  <c r="G61" i="2"/>
  <c r="G62" i="2"/>
  <c r="I62" i="2" s="1"/>
  <c r="G63" i="2"/>
  <c r="G64" i="2"/>
  <c r="G65" i="2"/>
  <c r="I65" i="2" s="1"/>
  <c r="G66" i="2"/>
  <c r="I25" i="1"/>
  <c r="I27" i="1"/>
  <c r="I28" i="1"/>
  <c r="I29" i="1"/>
  <c r="I30" i="1"/>
  <c r="I31" i="1"/>
  <c r="I32" i="1"/>
  <c r="I35" i="1"/>
  <c r="I36" i="1"/>
  <c r="I41" i="1"/>
  <c r="I43" i="1"/>
  <c r="I44" i="1"/>
  <c r="I45" i="1"/>
  <c r="I46" i="1"/>
  <c r="I47" i="1"/>
  <c r="I48" i="1"/>
  <c r="I51" i="1"/>
  <c r="I52" i="1"/>
  <c r="I57" i="1"/>
  <c r="I59" i="1"/>
  <c r="I60" i="1"/>
  <c r="I61" i="1"/>
  <c r="I62" i="1"/>
  <c r="I63" i="1"/>
  <c r="I64" i="1"/>
  <c r="I67" i="1"/>
  <c r="I68" i="1"/>
  <c r="I73" i="1"/>
  <c r="I75" i="1"/>
  <c r="I76" i="1"/>
  <c r="I77" i="1"/>
  <c r="I78" i="1"/>
  <c r="I79" i="1"/>
  <c r="I80" i="1"/>
  <c r="I83" i="1"/>
  <c r="I89" i="1"/>
  <c r="I91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G23" i="1"/>
  <c r="I23" i="1" s="1"/>
  <c r="G24" i="1"/>
  <c r="I24" i="1" s="1"/>
  <c r="G25" i="1"/>
  <c r="G26" i="1"/>
  <c r="I26" i="1" s="1"/>
  <c r="G27" i="1"/>
  <c r="G28" i="1"/>
  <c r="G29" i="1"/>
  <c r="G30" i="1"/>
  <c r="G31" i="1"/>
  <c r="G32" i="1"/>
  <c r="G33" i="1"/>
  <c r="I33" i="1" s="1"/>
  <c r="G34" i="1"/>
  <c r="I34" i="1" s="1"/>
  <c r="G35" i="1"/>
  <c r="G36" i="1"/>
  <c r="G37" i="1"/>
  <c r="I37" i="1" s="1"/>
  <c r="G38" i="1"/>
  <c r="I38" i="1" s="1"/>
  <c r="G39" i="1"/>
  <c r="I39" i="1" s="1"/>
  <c r="G40" i="1"/>
  <c r="I40" i="1" s="1"/>
  <c r="G41" i="1"/>
  <c r="G42" i="1"/>
  <c r="I42" i="1" s="1"/>
  <c r="G43" i="1"/>
  <c r="G44" i="1"/>
  <c r="G45" i="1"/>
  <c r="G46" i="1"/>
  <c r="G47" i="1"/>
  <c r="G48" i="1"/>
  <c r="G49" i="1"/>
  <c r="I49" i="1" s="1"/>
  <c r="G50" i="1"/>
  <c r="I50" i="1" s="1"/>
  <c r="G51" i="1"/>
  <c r="G52" i="1"/>
  <c r="G53" i="1"/>
  <c r="I53" i="1" s="1"/>
  <c r="G54" i="1"/>
  <c r="I54" i="1" s="1"/>
  <c r="G55" i="1"/>
  <c r="I55" i="1" s="1"/>
  <c r="G56" i="1"/>
  <c r="I56" i="1" s="1"/>
  <c r="G57" i="1"/>
  <c r="G58" i="1"/>
  <c r="I58" i="1" s="1"/>
  <c r="G59" i="1"/>
  <c r="G60" i="1"/>
  <c r="G61" i="1"/>
  <c r="G62" i="1"/>
  <c r="G63" i="1"/>
  <c r="G64" i="1"/>
  <c r="G65" i="1"/>
  <c r="I65" i="1" s="1"/>
  <c r="G66" i="1"/>
  <c r="I66" i="1" s="1"/>
  <c r="G67" i="1"/>
  <c r="G68" i="1"/>
  <c r="G69" i="1"/>
  <c r="I69" i="1" s="1"/>
  <c r="G70" i="1"/>
  <c r="I70" i="1" s="1"/>
  <c r="G71" i="1"/>
  <c r="I71" i="1" s="1"/>
  <c r="G72" i="1"/>
  <c r="I72" i="1" s="1"/>
  <c r="G73" i="1"/>
  <c r="G74" i="1"/>
  <c r="I74" i="1" s="1"/>
  <c r="G75" i="1"/>
  <c r="G76" i="1"/>
  <c r="G77" i="1"/>
  <c r="G78" i="1"/>
  <c r="G79" i="1"/>
  <c r="G80" i="1"/>
  <c r="G81" i="1"/>
  <c r="I81" i="1" s="1"/>
  <c r="G82" i="1"/>
  <c r="I82" i="1" s="1"/>
  <c r="G83" i="1"/>
  <c r="G84" i="1"/>
  <c r="I84" i="1" s="1"/>
  <c r="G85" i="1"/>
  <c r="I85" i="1" s="1"/>
  <c r="G86" i="1"/>
  <c r="I86" i="1" s="1"/>
  <c r="G87" i="1"/>
  <c r="I87" i="1" s="1"/>
  <c r="G88" i="1"/>
  <c r="I88" i="1" s="1"/>
  <c r="G89" i="1"/>
  <c r="G90" i="1"/>
  <c r="I90" i="1" s="1"/>
  <c r="G91" i="1"/>
  <c r="H22" i="35" l="1"/>
  <c r="G22" i="35"/>
  <c r="I22" i="35" s="1"/>
  <c r="I48" i="35" l="1"/>
  <c r="H48" i="35"/>
  <c r="H22" i="34" l="1"/>
  <c r="H26" i="34" s="1"/>
  <c r="G22" i="34"/>
  <c r="I22" i="34" s="1"/>
  <c r="I26" i="34" l="1"/>
  <c r="H22" i="19" l="1"/>
  <c r="G22" i="19"/>
  <c r="I22" i="19" s="1"/>
  <c r="H22" i="3" l="1"/>
  <c r="G22" i="3"/>
  <c r="I22" i="3" s="1"/>
  <c r="H22" i="33" l="1"/>
  <c r="G22" i="33"/>
  <c r="I22" i="33" s="1"/>
  <c r="H22" i="32"/>
  <c r="G22" i="32"/>
  <c r="I22" i="32" s="1"/>
  <c r="H26" i="33" l="1"/>
  <c r="H32" i="32"/>
  <c r="I26" i="33"/>
  <c r="I32" i="32"/>
  <c r="G22" i="27" l="1"/>
  <c r="I22" i="27" s="1"/>
  <c r="I78" i="27" s="1"/>
  <c r="H22" i="27"/>
  <c r="H78" i="27" s="1"/>
  <c r="H22" i="1" l="1"/>
  <c r="H92" i="1" s="1"/>
  <c r="G22" i="1"/>
  <c r="I22" i="1" s="1"/>
  <c r="I92" i="1" s="1"/>
  <c r="G22" i="9" l="1"/>
  <c r="I22" i="9" s="1"/>
  <c r="I45" i="9" s="1"/>
  <c r="H22" i="9"/>
  <c r="H45" i="9" s="1"/>
  <c r="H22" i="24" l="1"/>
  <c r="H43" i="24" s="1"/>
  <c r="H22" i="23"/>
  <c r="H30" i="23" s="1"/>
  <c r="H22" i="22"/>
  <c r="H23" i="22" s="1"/>
  <c r="H22" i="21"/>
  <c r="H34" i="21" s="1"/>
  <c r="H181" i="19" l="1"/>
  <c r="H22" i="13"/>
  <c r="H51" i="13" s="1"/>
  <c r="H22" i="12"/>
  <c r="H59" i="12" s="1"/>
  <c r="H22" i="11"/>
  <c r="H60" i="11" s="1"/>
  <c r="G22" i="11"/>
  <c r="I22" i="11" s="1"/>
  <c r="I60" i="11" s="1"/>
  <c r="H22" i="10"/>
  <c r="H128" i="10" s="1"/>
  <c r="H73" i="3"/>
  <c r="H22" i="8" l="1"/>
  <c r="H58" i="8" s="1"/>
  <c r="H22" i="7"/>
  <c r="H49" i="7" s="1"/>
  <c r="H22" i="6"/>
  <c r="H26" i="6" s="1"/>
  <c r="H22" i="5"/>
  <c r="H39" i="5" s="1"/>
  <c r="H22" i="4"/>
  <c r="H53" i="4" s="1"/>
  <c r="H22" i="25" l="1"/>
  <c r="H26" i="25" s="1"/>
  <c r="H22" i="2"/>
  <c r="H67" i="2" s="1"/>
  <c r="I181" i="19" l="1"/>
  <c r="G22" i="22" l="1"/>
  <c r="I22" i="22" s="1"/>
  <c r="I23" i="22" s="1"/>
  <c r="G22" i="21"/>
  <c r="I22" i="21" s="1"/>
  <c r="I34" i="21" s="1"/>
  <c r="G22" i="13"/>
  <c r="I22" i="13" s="1"/>
  <c r="I51" i="13" s="1"/>
  <c r="G22" i="12"/>
  <c r="I22" i="12" s="1"/>
  <c r="I59" i="12" s="1"/>
  <c r="G22" i="10"/>
  <c r="I22" i="10" s="1"/>
  <c r="I128" i="10" s="1"/>
  <c r="G22" i="8"/>
  <c r="I22" i="8" s="1"/>
  <c r="I58" i="8" s="1"/>
  <c r="G22" i="7"/>
  <c r="I22" i="7" s="1"/>
  <c r="I49" i="7" s="1"/>
  <c r="G22" i="6"/>
  <c r="I22" i="6" s="1"/>
  <c r="I26" i="6" s="1"/>
  <c r="G22" i="5"/>
  <c r="I22" i="5" s="1"/>
  <c r="I39" i="5" s="1"/>
  <c r="G22" i="4"/>
  <c r="I22" i="4" s="1"/>
  <c r="I53" i="4" s="1"/>
  <c r="G22" i="25" l="1"/>
  <c r="I22" i="25" s="1"/>
  <c r="I26" i="25" s="1"/>
  <c r="I73" i="3" l="1"/>
  <c r="G22" i="2"/>
  <c r="I22" i="2" s="1"/>
  <c r="I67" i="2" s="1"/>
  <c r="G22" i="24"/>
  <c r="I22" i="24" s="1"/>
  <c r="I43" i="24" s="1"/>
  <c r="G22" i="23" l="1"/>
  <c r="I22" i="23" s="1"/>
  <c r="I30" i="23" s="1"/>
</calcChain>
</file>

<file path=xl/sharedStrings.xml><?xml version="1.0" encoding="utf-8"?>
<sst xmlns="http://schemas.openxmlformats.org/spreadsheetml/2006/main" count="3284" uniqueCount="1075">
  <si>
    <t>ZAP. ŠT.</t>
  </si>
  <si>
    <t>LETNA PORABA</t>
  </si>
  <si>
    <t>MERSKA ENOTA</t>
  </si>
  <si>
    <t>CENA NA MERSKO ENOTO BREZ DDV</t>
  </si>
  <si>
    <t>kos</t>
  </si>
  <si>
    <t>kg</t>
  </si>
  <si>
    <t>SKUPAJ</t>
  </si>
  <si>
    <t>Hamburška slanina</t>
  </si>
  <si>
    <t>Prekajena šunka</t>
  </si>
  <si>
    <t>Piščančja bedra</t>
  </si>
  <si>
    <t>Piščančji ražnjiči</t>
  </si>
  <si>
    <t>Morski sadeži</t>
  </si>
  <si>
    <t>Ananas</t>
  </si>
  <si>
    <t xml:space="preserve">Brokoli </t>
  </si>
  <si>
    <t>Cvetača</t>
  </si>
  <si>
    <t>Česen</t>
  </si>
  <si>
    <t>Grozdje belo</t>
  </si>
  <si>
    <t>Grozdje rdeče</t>
  </si>
  <si>
    <t>Korenje</t>
  </si>
  <si>
    <t>Paprika rdeča</t>
  </si>
  <si>
    <t>Paprika zelena</t>
  </si>
  <si>
    <t>Paprika rumena</t>
  </si>
  <si>
    <t>Solata gentile</t>
  </si>
  <si>
    <t>Solata endivija</t>
  </si>
  <si>
    <t>Zelje kitajsko</t>
  </si>
  <si>
    <t>Med cvetlični 900 g</t>
  </si>
  <si>
    <t>Sir mozzarela v slanici 250 g</t>
  </si>
  <si>
    <t>Repki kozic oluščeni</t>
  </si>
  <si>
    <t>Solata ledenka</t>
  </si>
  <si>
    <t>Kava žitna instant (70 % ječmen, 30 % cikorija)  250 g</t>
  </si>
  <si>
    <t>Kava žitna instant (100 % cikorija)  250 g</t>
  </si>
  <si>
    <t>Ponudnik:</t>
  </si>
  <si>
    <t>__________________________</t>
  </si>
  <si>
    <t xml:space="preserve">Naročnik: </t>
  </si>
  <si>
    <t>Datum:</t>
  </si>
  <si>
    <t>Žig in podpis ponudnika:</t>
  </si>
  <si>
    <t>ARTIKEL</t>
  </si>
  <si>
    <t>STOPNJA DDV</t>
  </si>
  <si>
    <t>CENA NA MERSKO ENOTO Z DDV</t>
  </si>
  <si>
    <t>CENA SKUPAJ (Z DDV)</t>
  </si>
  <si>
    <t>Opombe:  - cene za vse artikle morajo biti izračunane na zahtevano mersko enoto,</t>
  </si>
  <si>
    <t xml:space="preserve">                   - v obrazec predračuna ni dovoljeno vnašati količinskih ali drugih sprememb,</t>
  </si>
  <si>
    <t>PREDRAČUN št. 1</t>
  </si>
  <si>
    <t>PREDRAČUN št. 3</t>
  </si>
  <si>
    <t>PREDRAČUN št. 6</t>
  </si>
  <si>
    <t>PREDRAČUN št. 7</t>
  </si>
  <si>
    <t>PREDRAČUN št. 8</t>
  </si>
  <si>
    <t>PREDRAČUN št. 9</t>
  </si>
  <si>
    <t xml:space="preserve">                     - v obrazec predračuna ni dovoljeno vnašati količinskih ali drugih sprememb,</t>
  </si>
  <si>
    <t xml:space="preserve">                   - * ali enakovredne kvalitete in okusa,</t>
  </si>
  <si>
    <t>Opombe:    - cene za vse artikle morajo biti izračunane na zahtevano mersko enoto,</t>
  </si>
  <si>
    <t>Pašteta jetrna 850 g (*enakovredno kot Podravka)</t>
  </si>
  <si>
    <t>Riževi vaflji brez soli 100 g</t>
  </si>
  <si>
    <t>Margarina z nižjo vsebnostjo maščob (brez mlečnih beljakovin, laktoze, jajc) 250 g (*enakovredno kot Extra Vital Vitaquell)</t>
  </si>
  <si>
    <t>SKLOP 1:  KRUH IN PEKOVSKO PECIVO</t>
  </si>
  <si>
    <t>CENA SKUPAJ (BREZ DDV)</t>
  </si>
  <si>
    <t>Kivi</t>
  </si>
  <si>
    <t>Fižol suhi pisani</t>
  </si>
  <si>
    <t>Peteršilj list</t>
  </si>
  <si>
    <t>Drobnjak sveži v šopu</t>
  </si>
  <si>
    <t>Mak mleti 200 g</t>
  </si>
  <si>
    <r>
      <rPr>
        <b/>
        <sz val="10"/>
        <rFont val="Calibri"/>
        <family val="2"/>
        <charset val="238"/>
        <scheme val="minor"/>
      </rPr>
      <t xml:space="preserve">      </t>
    </r>
    <r>
      <rPr>
        <b/>
        <u/>
        <sz val="10"/>
        <rFont val="Calibri"/>
        <family val="2"/>
        <charset val="238"/>
        <scheme val="minor"/>
      </rPr>
      <t>- odstopanje od navedenih volumnov / teže izdelkov ni dovoljeno, ponudnik mora ponuditi volumen / težo izdelka, kot ga je navedel naročnik,</t>
    </r>
  </si>
  <si>
    <t>MASA OZ. VOLUMEN PONUDNIKOVEGA IZDELKA</t>
  </si>
  <si>
    <t>Piščančje perutničke</t>
  </si>
  <si>
    <t xml:space="preserve">Piščančje hrenovke brez glutena in mleka (*enakovredno kot Pepe) </t>
  </si>
  <si>
    <t>BLAGOVNA OZ. TRGOVSKA ZNAMKA</t>
  </si>
  <si>
    <t xml:space="preserve">                   - dostava med 6.00 in 7.00 zjutraj.</t>
  </si>
  <si>
    <t>Kumare</t>
  </si>
  <si>
    <t>Krompir olupljen / očiščen</t>
  </si>
  <si>
    <t>Avokado</t>
  </si>
  <si>
    <t>Hren sveži</t>
  </si>
  <si>
    <t>Motovilec</t>
  </si>
  <si>
    <t>Ohrovt</t>
  </si>
  <si>
    <t>Radič rdeči</t>
  </si>
  <si>
    <t>Solata mehka</t>
  </si>
  <si>
    <t>Zelje belo sveže glave</t>
  </si>
  <si>
    <t>Koleraba rumena</t>
  </si>
  <si>
    <t>Desert rižev čokoladni (brez glutena, laktoze) 440 g (110 g x 4) (*enakovredno kot The Bridge)</t>
  </si>
  <si>
    <t>Desert rižev vanili (brez glutena, laktoze) 440 g (110 g x 4) (*enakovredno kot The Bridge)</t>
  </si>
  <si>
    <t>Kruh beli brez glutena, laktoze in mlečnih beljakovin, jajc, oreščkov 300 g (*enakovredno kot Classico Schär)</t>
  </si>
  <si>
    <t>Kruh - bagete bele brez glutena, laktoze in mlečnih beljakovin, jajc, oreščkov 150 g  ( 2x75 g) (*enakovredno kot Mini baguetee Schär)</t>
  </si>
  <si>
    <t>Moka mešanica za beli kruh brez brez glutena, laktoze in mlečnih beljakovin, jajc, soje, oreščkov  450 g (*enakovredno kot Orgran)</t>
  </si>
  <si>
    <t>Moka mešanica za polnozrnat kruh brez brez glutena, laktoze in mlečnih beljakovin, jajc, soje, oreščkov  450 g (*enakovredno kot Orgran)</t>
  </si>
  <si>
    <t>Kosmiči polnozrnati kakavovi brez glutena, laktoze in mlečnih beljakovin, jajc, soje, oreščkov 300 g (*enakovredno kot Orgran)</t>
  </si>
  <si>
    <t>Kosmiči polnozrnati s sadjem brez glutena, laktoze in mlečnih beljakovin, jajc, soje, oreščkov 300 g (*enakovredno kot Orgran)</t>
  </si>
  <si>
    <t>Biskvit s sadnim polnilom brez glutena, laktoze in mlečnih beljakovin, jajc, soje, oreščkov 175 g (*enakovredno kot Orgran)</t>
  </si>
  <si>
    <t>Veganski sir brez mlečnih sestavin, laktoze, glutena, soje 200 g (*enakovredno kot Violife)</t>
  </si>
  <si>
    <t>Bučke jedilne</t>
  </si>
  <si>
    <t>Špinača sveža</t>
  </si>
  <si>
    <t>Zelena gomolj</t>
  </si>
  <si>
    <t>BLAGOVNA OZ. TRGOVSKA ZNAMKA ALI POREKLO</t>
  </si>
  <si>
    <t>Maščobna emulzija za peko 3,7 l (*enakovredno kot Rama Combi Profi)</t>
  </si>
  <si>
    <t>Kvas suhi 7 g</t>
  </si>
  <si>
    <t>Čebula rjava</t>
  </si>
  <si>
    <t>Vanilja v stroku 14 g</t>
  </si>
  <si>
    <t>Začimba drobnjak 80 g</t>
  </si>
  <si>
    <t>Začimba muškatni orešček celi 9 g</t>
  </si>
  <si>
    <t>Smetana kisla 900 g</t>
  </si>
  <si>
    <t>Piščančje hrenovke v naravnem ovoju</t>
  </si>
  <si>
    <t>Fižol suhi beli</t>
  </si>
  <si>
    <t>Zaseka</t>
  </si>
  <si>
    <t>Pašteta kokošja otroška brez konzervansov, ojačevalcev okusa in glutena 27 g (*enakovredno kot Argeta Junior)</t>
  </si>
  <si>
    <t>PREDRAČUN št. 23</t>
  </si>
  <si>
    <t>Riževi rezanci 400 g</t>
  </si>
  <si>
    <t>Začimba brinove jagode, kozarček 32 g</t>
  </si>
  <si>
    <t>Začimba curry, kozarček 50 g</t>
  </si>
  <si>
    <t>Začimba klinčki celi, kozarček 30 g</t>
  </si>
  <si>
    <t>Začimba kumina cela, kozarček 50 g</t>
  </si>
  <si>
    <t>Začimba kajenski poper, kozarček 38 g</t>
  </si>
  <si>
    <t>Začimba muškatni orešček mleti, kozarček 50 g</t>
  </si>
  <si>
    <t>Čaj zimski, filter verige 1/1</t>
  </si>
  <si>
    <t>Sladkor z aromo ruma 20 g</t>
  </si>
  <si>
    <t>Začimba ingver, kozarček 38 g</t>
  </si>
  <si>
    <t>Začimba janež celi 24 g</t>
  </si>
  <si>
    <t>Začimba luštrek, kozarček 12 g</t>
  </si>
  <si>
    <t>Vinski kamen 40 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</si>
  <si>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</si>
  <si>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</si>
  <si>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</si>
  <si>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</si>
  <si>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</si>
  <si>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</si>
  <si>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</si>
  <si>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</si>
  <si>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</si>
  <si>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</si>
  <si>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</si>
  <si>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</si>
  <si>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</si>
  <si>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</si>
  <si>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</si>
  <si>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</si>
  <si>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</si>
  <si>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</si>
  <si>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</si>
  <si>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</si>
  <si>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</si>
  <si>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</si>
  <si>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</si>
  <si>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</si>
  <si>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</si>
  <si>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</si>
  <si>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</si>
  <si>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</si>
  <si>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</si>
  <si>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</si>
  <si>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</si>
  <si>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</si>
  <si>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</si>
  <si>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</si>
  <si>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</si>
  <si>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</si>
  <si>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</si>
  <si>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</si>
  <si>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</si>
  <si>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</si>
  <si>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</si>
  <si>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</si>
  <si>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</si>
  <si>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</si>
  <si>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</si>
  <si>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</si>
  <si>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</si>
  <si>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</si>
  <si>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</si>
  <si>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</si>
  <si>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</si>
  <si>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</si>
  <si>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</si>
  <si>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</si>
  <si>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</si>
  <si>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</si>
  <si>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</si>
  <si>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</si>
  <si>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</si>
  <si>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</si>
  <si>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</si>
  <si>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</si>
  <si>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</si>
  <si>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</si>
  <si>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</si>
  <si>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</si>
  <si>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</si>
  <si>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</si>
  <si>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</si>
  <si>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</si>
  <si>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</si>
  <si>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</si>
  <si>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Jogurt navadni čvrsti (z 3,2 % - 3,5 % m.m.) 180 g</t>
  </si>
  <si>
    <t>Jogurt sadni (od 2,5 do 3,5 % m.m.) 150 g</t>
  </si>
  <si>
    <t>Jogurt sadni brez dodanega sladkorja in sladil (z 2,5 % - 3,5 % m.m.) 150 g</t>
  </si>
  <si>
    <t>Maslo surovo, I. kvalitete 250 g</t>
  </si>
  <si>
    <t>Maslo surovo, I. kvalitete 20 g</t>
  </si>
  <si>
    <t>Mleko pasterizirano (z najmanj 3,2 % m.m.) 10 l</t>
  </si>
  <si>
    <t>Mleko sterilizirano (z najmanj 3,5% m.m) 1 l</t>
  </si>
  <si>
    <t xml:space="preserve">Sadna skuta 120 g </t>
  </si>
  <si>
    <t>Namaz - različni okusi 150 g</t>
  </si>
  <si>
    <t>Smetana kisla 5 kg</t>
  </si>
  <si>
    <t>Skuta polnomastna 1 kg</t>
  </si>
  <si>
    <t>Skuta posneta 5 kg</t>
  </si>
  <si>
    <t>Skuta posneta 1 kg</t>
  </si>
  <si>
    <t>Sir v rezinah 1 kg</t>
  </si>
  <si>
    <t>Sir parmezan ribani 1 kg</t>
  </si>
  <si>
    <t>Sir gauda 1 kg</t>
  </si>
  <si>
    <t>Sir edamec 1 kg</t>
  </si>
  <si>
    <t>Sir trapist 1 kg</t>
  </si>
  <si>
    <t>Sir ementalec 1 kg</t>
  </si>
  <si>
    <t>Sir za žar 1 kg</t>
  </si>
  <si>
    <t xml:space="preserve"> kos</t>
  </si>
  <si>
    <t>Sir ribani poltrdi 5 kg</t>
  </si>
  <si>
    <t>Sveži bočnik, mlada govedina, kocke</t>
  </si>
  <si>
    <t>Sveže stegno, mlada govedina, BK, I. kat., v kosu</t>
  </si>
  <si>
    <t>Sveže stegno, mlada govedina, BK, I. kat, zrezki</t>
  </si>
  <si>
    <t>Sveže stegno, mlada govedina, BK, I. kat, kocke</t>
  </si>
  <si>
    <t>Sveže pleče, mlada govedina, BK, II. kat., v kosu</t>
  </si>
  <si>
    <t>Sveže pleče, mlada govedina, BK, II. kat., kocke</t>
  </si>
  <si>
    <t>Sveže stegno, telečje, BK, v kosu</t>
  </si>
  <si>
    <t>Sveže stegno, telečje, BK, zrezki</t>
  </si>
  <si>
    <t>Sveže pleče, telečje, BK, v kosu</t>
  </si>
  <si>
    <t>Sveže pleče, telečje, BK, kocke</t>
  </si>
  <si>
    <t>Sveže stegno, svinjsko, BK, I. kat., zrezki</t>
  </si>
  <si>
    <t>Sveže stegno, svinjsko, BK,  I. kat., kocke</t>
  </si>
  <si>
    <t>Sveže pleče, svinjsko, BK, II. kat., v kosu</t>
  </si>
  <si>
    <t>Sveža svinjska riba, v kosu</t>
  </si>
  <si>
    <t>Sveža svinjska riba, zrezki</t>
  </si>
  <si>
    <t>Sveža svinjska zarebernica</t>
  </si>
  <si>
    <t>Kranjska klobasa, certificirana</t>
  </si>
  <si>
    <t>Mortadela navadna, narezana</t>
  </si>
  <si>
    <t>Hrenovke telečje</t>
  </si>
  <si>
    <t>Hrenovke v naravnem ovoju (mešano meso)</t>
  </si>
  <si>
    <t>Svinjska mast</t>
  </si>
  <si>
    <t>Piščančje krače</t>
  </si>
  <si>
    <t>Piščančja stegna</t>
  </si>
  <si>
    <t>Piščančja stegna, brez kože in kosti</t>
  </si>
  <si>
    <t>Piščančji file, zrezki</t>
  </si>
  <si>
    <t>Piščančji file, kocke</t>
  </si>
  <si>
    <t>Piščančji file, zrezki panirani</t>
  </si>
  <si>
    <t>Piščančja jetra</t>
  </si>
  <si>
    <t>Piščančji želodčki</t>
  </si>
  <si>
    <t>Puranji file, zrezki</t>
  </si>
  <si>
    <t>Puranji file, kocke</t>
  </si>
  <si>
    <t>Brancin, file</t>
  </si>
  <si>
    <t>Orada, file</t>
  </si>
  <si>
    <t>Oslič (Merluccius - vse vrste tega rodu), file</t>
  </si>
  <si>
    <t>Ostriž, file</t>
  </si>
  <si>
    <t>Šarenka, file</t>
  </si>
  <si>
    <t>Vitki som, file</t>
  </si>
  <si>
    <t>Novozelandski repak, file</t>
  </si>
  <si>
    <t>Panirani file osliča</t>
  </si>
  <si>
    <t>Panirane ribje palčke</t>
  </si>
  <si>
    <t>Kvinoja 1 kg</t>
  </si>
  <si>
    <t>Polenta 5 kg</t>
  </si>
  <si>
    <t>Jušna zakuha - fidelini 1 kg</t>
  </si>
  <si>
    <t>Jušna zakuha - fidelini s korenjem 1 kg</t>
  </si>
  <si>
    <t>Jušna zakuha - ribana kaša 1 kg</t>
  </si>
  <si>
    <t>Jušna zakuha - ribana kaša s korenjem 1 kg</t>
  </si>
  <si>
    <t>Jušna zakuha - rižek 1 kg</t>
  </si>
  <si>
    <t>Jušna zakuha - vlivanci 1 kg</t>
  </si>
  <si>
    <t>Jušna zakuha - zvezdice 1 kg</t>
  </si>
  <si>
    <t>Zlate kroglice  1 kg</t>
  </si>
  <si>
    <t>Testo listnato, valjano, rinfuza</t>
  </si>
  <si>
    <t>Testo vlečeno, rinfuza</t>
  </si>
  <si>
    <t>Testo za lazanjo, rinfuza</t>
  </si>
  <si>
    <t>Kaneloni, sirovi 2 kg</t>
  </si>
  <si>
    <t>Kaneloni, mesni 2 kg</t>
  </si>
  <si>
    <t>Tortelini, sirovi 2 kg</t>
  </si>
  <si>
    <t>Polpeti, sirovi 2 kg</t>
  </si>
  <si>
    <t>Polpeti, zelenjavni 2 kg</t>
  </si>
  <si>
    <t>Polpeti, žitni 2 kg</t>
  </si>
  <si>
    <t>Polpeti, sojini 2 kg</t>
  </si>
  <si>
    <t>Svaljki, krompirjevi s skuto 2 kg</t>
  </si>
  <si>
    <t>Svaljki, krompirjevi brez skute 2 kg</t>
  </si>
  <si>
    <t>Kroketi, krompirjevi 2 kg</t>
  </si>
  <si>
    <t>Palačinke prazne 1 kg</t>
  </si>
  <si>
    <t>Francoski rogljiček mini masleni 1 kg</t>
  </si>
  <si>
    <t>Francoski rogljiček mini dvobarni 1 kg</t>
  </si>
  <si>
    <t>Žepki, čokoladni 2 kg</t>
  </si>
  <si>
    <t>Žepki, skutni 2 kg</t>
  </si>
  <si>
    <t>Žepki, sadni 2 kg</t>
  </si>
  <si>
    <t>Biga 350 g</t>
  </si>
  <si>
    <t>Bombeta bela s sezamovim posipom  80 g</t>
  </si>
  <si>
    <t>Bombeta s posipom - semena 80 g</t>
  </si>
  <si>
    <t>Buhtelj z marmelado 80 g</t>
  </si>
  <si>
    <t>Kajzerica bela 60 g</t>
  </si>
  <si>
    <t>Krof z marmelado 80 g</t>
  </si>
  <si>
    <t>Mlečni rogljiček 80 g</t>
  </si>
  <si>
    <t>Francoski rogljiček z marmelado 80 g</t>
  </si>
  <si>
    <t>Francoski rogljiček z lešnikovo kremo 80 g</t>
  </si>
  <si>
    <t>Štručka hot dog 80 g</t>
  </si>
  <si>
    <t>Štručka makova 80 g</t>
  </si>
  <si>
    <t>Štručka polnozrnata 80 g</t>
  </si>
  <si>
    <t>Štručka sirova 80 g</t>
  </si>
  <si>
    <t>Štručka z zeliščnim maslom 70 g</t>
  </si>
  <si>
    <t>Žemlja bela 80 g</t>
  </si>
  <si>
    <t>Žemlja koruzna 80 g</t>
  </si>
  <si>
    <t>Žemlja črna 80 g</t>
  </si>
  <si>
    <t>Žepek s čokoladno lešnikovim nadevom 80 g</t>
  </si>
  <si>
    <t>Žepek skutin 80 g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</si>
  <si>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</si>
  <si>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</si>
  <si>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</si>
  <si>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</si>
  <si>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</si>
  <si>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</si>
  <si>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</si>
  <si>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</si>
  <si>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</si>
  <si>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</si>
  <si>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</si>
  <si>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Brokoli 2,5 kg</t>
  </si>
  <si>
    <t>Brstični ohrovt 1 kg</t>
  </si>
  <si>
    <t>Bučke 2,5 kg</t>
  </si>
  <si>
    <t>Cvetača 2,5 kg</t>
  </si>
  <si>
    <t>Fižol, stročji zeleni 2,5 kg</t>
  </si>
  <si>
    <t>Fižol, stročji rumeni 2,5 kg</t>
  </si>
  <si>
    <t>Gobe (gobova mešanica) 2,5 kg</t>
  </si>
  <si>
    <t>Gobe šampinjoni rezani 2,5 kg</t>
  </si>
  <si>
    <t>Grah 2,5 kg</t>
  </si>
  <si>
    <t>Korenje, baby 2,5 kg</t>
  </si>
  <si>
    <t>Korenje, kocke 2,5 kg</t>
  </si>
  <si>
    <t>Koruza, sladka 2,5 kg</t>
  </si>
  <si>
    <t>Paprika rdeča trakci 2,5 kg</t>
  </si>
  <si>
    <t>Paprika mešanica trakci 2,5 kg</t>
  </si>
  <si>
    <t>Por 2,5 kg</t>
  </si>
  <si>
    <t>Špinača, pasirana 2,5 kg</t>
  </si>
  <si>
    <t>Zelenjavna mešanica mehiška 2,5 kg</t>
  </si>
  <si>
    <t>Zelenjavna mešanica za francosko solato 2,5 kg</t>
  </si>
  <si>
    <t>Zelenjavna mešanica (kaiser mix) cvetača, brokoli, korenje 2,5 kg</t>
  </si>
  <si>
    <t>Zelenjavna mešanica kitajska 2,5 kg</t>
  </si>
  <si>
    <t>Džuveč 4 kg</t>
  </si>
  <si>
    <t>Paradižnik pelati celi  3 kg</t>
  </si>
  <si>
    <t>Fižol rjavi 3 kg</t>
  </si>
  <si>
    <t>Grah 3 kg</t>
  </si>
  <si>
    <t>Koruza, sladka 3 kg</t>
  </si>
  <si>
    <t>Rdeča pesa (rezana na rezine) 4 kg</t>
  </si>
  <si>
    <t>Paprika file rdeča 1 kg</t>
  </si>
  <si>
    <t>Šampinjoni v slanici, rezani 3 kg</t>
  </si>
  <si>
    <t>Kompot, ananas (koščki) 3 kg</t>
  </si>
  <si>
    <t>Kompot, breskev 3 kg</t>
  </si>
  <si>
    <t>Kompot, hruška 3 kg</t>
  </si>
  <si>
    <t>Kompot, jagoda 3 kg</t>
  </si>
  <si>
    <t>Kompot, višnja, brez koščic 3 kg</t>
  </si>
  <si>
    <t>Kompot, mešano sadje 3 kg</t>
  </si>
  <si>
    <t>Bombeta graham 80 g</t>
  </si>
  <si>
    <t>Bombeta ržena 80 g</t>
  </si>
  <si>
    <t>Bombeta pirina 80 g</t>
  </si>
  <si>
    <t>Bombeta koruzna 80 g</t>
  </si>
  <si>
    <t>Bombeta ovsena 80 g</t>
  </si>
  <si>
    <t>Štručka mlečna 80 g</t>
  </si>
  <si>
    <t>Žemlja graham 80 g</t>
  </si>
  <si>
    <t>Polnozrnati francoski rogljiček 80 g</t>
  </si>
  <si>
    <t>Jabolka - različne vrste</t>
  </si>
  <si>
    <t>Mango</t>
  </si>
  <si>
    <t>Melona</t>
  </si>
  <si>
    <t>Blitva listi</t>
  </si>
  <si>
    <t>Čebula rdeča</t>
  </si>
  <si>
    <t>Gobe sveže šampinjoni</t>
  </si>
  <si>
    <t>Kisla repa 10 kg</t>
  </si>
  <si>
    <t>Koleraba nadzemna</t>
  </si>
  <si>
    <t>Leča zelena</t>
  </si>
  <si>
    <t>Leča rjava</t>
  </si>
  <si>
    <t>Peteršilj koren</t>
  </si>
  <si>
    <t>Por</t>
  </si>
  <si>
    <t>Radič štrucar</t>
  </si>
  <si>
    <t>Rdeča redkvica</t>
  </si>
  <si>
    <t>Redkev črna</t>
  </si>
  <si>
    <t>Rukola</t>
  </si>
  <si>
    <t>Zelena list</t>
  </si>
  <si>
    <t>Lešniki celi 1 kg</t>
  </si>
  <si>
    <t>Lešniki celi praženi 1 kg</t>
  </si>
  <si>
    <t>Mandlji celi 1 kg</t>
  </si>
  <si>
    <t>Orehova jedrca 1 kg</t>
  </si>
  <si>
    <t>Indijski oreščki 1 kg</t>
  </si>
  <si>
    <t>Suhe fige 1 kg</t>
  </si>
  <si>
    <t>Suhe hruške 1 kg</t>
  </si>
  <si>
    <t>Suhe marelice brez koščic 1 kg</t>
  </si>
  <si>
    <t>Suhe slive brez koščic 1 kg</t>
  </si>
  <si>
    <t>Suhi jabolčni krhlji olupljeni 1 kg</t>
  </si>
  <si>
    <t>Suho sadje mešano 1 kg</t>
  </si>
  <si>
    <t>Bio pekovsko pecivo ovseno mešano 80 g</t>
  </si>
  <si>
    <t>Bio pekovsko pecivo ajdovo mešano 80 g</t>
  </si>
  <si>
    <t>Bio pekovsko pecivo pšenično 80 g</t>
  </si>
  <si>
    <t>Bio pekovsko pecivo pirino mešano 80 g</t>
  </si>
  <si>
    <t>Sok – ananas 0,2 l (100 % sadni delež brez dodanega sladkorja, umetnih sladil, barvil in konzervansov)</t>
  </si>
  <si>
    <t>Sok – ananas 1 l (100 % sadni delež brez dodanega sladkorja, umetnih sladil, barvil in konzervansov)</t>
  </si>
  <si>
    <t>Sok – jabolko 0,2 l (100 % sadni delež brez dodanega sladkorja, umetnih sladil, barvil in konzervansov)</t>
  </si>
  <si>
    <t>Sok – jabolko 1 l (100 % sadni delež brez dodanega sladkorja, umetnih sladil, barvil in konzervansov)</t>
  </si>
  <si>
    <t>Sok – pomaranča 0,2 l (100 % sadni delež brez dodanega sladkorja, umetnih sladil, barvil in konzervansov)</t>
  </si>
  <si>
    <t>Sok – pomaranča 1 l (100 % sadni delež brez dodanega sladkorja, umetnih sladil, barvil in konzervansov)</t>
  </si>
  <si>
    <t>L</t>
  </si>
  <si>
    <t>Nektar  – breskev 1 l (min. 50 % sadni delež)</t>
  </si>
  <si>
    <t>Nektar – jagoda  1 l (min. 40 % sadni delež)</t>
  </si>
  <si>
    <t>Nektar – jabolko  1 l (min. 50 % sadni delež)</t>
  </si>
  <si>
    <t>Nektar – borovnica 1 l (min. 35 % sadni delež)</t>
  </si>
  <si>
    <t>Voda izvirska negazirana 0,5 l</t>
  </si>
  <si>
    <t>Voda izvirska negazirana 1,5 l</t>
  </si>
  <si>
    <t>Voda mineralna gazirana 1,5 l</t>
  </si>
  <si>
    <t>Hren delikatesni 1 kg</t>
  </si>
  <si>
    <t>Citronska kislina 500 g</t>
  </si>
  <si>
    <t xml:space="preserve">Čaj bezeg / filter verige 1 kg     </t>
  </si>
  <si>
    <t>Čaj divja češnja / filter verige 1 kg</t>
  </si>
  <si>
    <t xml:space="preserve">Čaj gozdni sadeži / filter verige 1 kg     </t>
  </si>
  <si>
    <t>Čaj jagoda – vanilija / filter verige 1 kg</t>
  </si>
  <si>
    <t xml:space="preserve">Čaj lipov / filter verige 1 kg     </t>
  </si>
  <si>
    <t xml:space="preserve">Čaj planinski / filter verige 1 kg     </t>
  </si>
  <si>
    <t xml:space="preserve">Čaj hibiskus šipek / filter verige 1 kg       </t>
  </si>
  <si>
    <t xml:space="preserve">Čaj otroški/ filter verige 1 kg          </t>
  </si>
  <si>
    <t>Čebula pražena 1 kg</t>
  </si>
  <si>
    <t>Čokolada v prahu 1 kg</t>
  </si>
  <si>
    <t>Dodatek jedem brez ojačevalcev okusa (*enakovredno kot Vegeta Natur) 300 g</t>
  </si>
  <si>
    <t>Juha, kremna gobova brez ojačevalcev okusa 1 kg (*enakovredno kot Knorr)</t>
  </si>
  <si>
    <t>Kosmiči - Müslli čokoladni 1 kg</t>
  </si>
  <si>
    <t>Kosmiči - Müslli sadni 1 kg</t>
  </si>
  <si>
    <t>Kosmiči žitni instant - čokolada in vitamini 1 kg (*enakovredno kot Čokolino)</t>
  </si>
  <si>
    <t>Krispi kruhki, različni 150 g</t>
  </si>
  <si>
    <t>Napitek vitaminski instant z okusom pomaranče 1 kg (*enakovredno kot Cedevita)</t>
  </si>
  <si>
    <t>Olje olivno hladno stiskano, nerafinirano, extra deviško, v temni steklenici 1 l</t>
  </si>
  <si>
    <t>Olje sončnično 100% 1 l</t>
  </si>
  <si>
    <t>Riž dolgozrnati paraboiled  1 kg (*enakovredno kot Bali)</t>
  </si>
  <si>
    <t>Riž dolgozrnati paraboiled  5 kg (*enakovredno kot Bali)</t>
  </si>
  <si>
    <t>Riž nebrušeni (polnozrnati) 1 kg</t>
  </si>
  <si>
    <t>Riž okroglozrnati (za mlečni riž) 1 kg</t>
  </si>
  <si>
    <t>Sladkor 1 kg</t>
  </si>
  <si>
    <t>Sladkor rjavi 1 kg</t>
  </si>
  <si>
    <t>Sladkor želirni 1 kg</t>
  </si>
  <si>
    <t>Soda bikarbona 500 g</t>
  </si>
  <si>
    <t>Sol morska fino mleta jodirana 1 kg</t>
  </si>
  <si>
    <t>Sol morska grobo mleta jodirana 1 kg</t>
  </si>
  <si>
    <t>Sol kamena 1 kg</t>
  </si>
  <si>
    <t>Sadno-žitna ploščica, različni okusi 30 g (*enakovredna kot Frutabela)</t>
  </si>
  <si>
    <t>Začimba česen granulat 860 g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</si>
  <si>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</si>
  <si>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</si>
  <si>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</si>
  <si>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</si>
  <si>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</si>
  <si>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</si>
  <si>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</si>
  <si>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</si>
  <si>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</si>
  <si>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</si>
  <si>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</si>
  <si>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</si>
  <si>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</si>
  <si>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</si>
  <si>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</si>
  <si>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</si>
  <si>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</si>
  <si>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</si>
  <si>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</si>
  <si>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</si>
  <si>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</si>
  <si>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</si>
  <si>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</si>
  <si>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</si>
  <si>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</si>
  <si>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</si>
  <si>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</si>
  <si>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</si>
  <si>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</si>
  <si>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</si>
  <si>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</si>
  <si>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</si>
  <si>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</si>
  <si>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</si>
  <si>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</si>
  <si>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</si>
  <si>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</si>
  <si>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</si>
  <si>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</si>
  <si>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</si>
  <si>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</si>
  <si>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</si>
  <si>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</si>
  <si>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</si>
  <si>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</si>
  <si>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</si>
  <si>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</si>
  <si>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</si>
  <si>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</si>
  <si>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</si>
  <si>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</si>
  <si>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</si>
  <si>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</si>
  <si>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</si>
  <si>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Kosmiči koruzni (brez dodanega sladkorja) 1 kg</t>
  </si>
  <si>
    <t>Jušna zakuha - rezanci valjani 1 kg</t>
  </si>
  <si>
    <t>Pletenka sezamova 80 g</t>
  </si>
  <si>
    <t>Pletenka makova 80 g</t>
  </si>
  <si>
    <t>Polnozrnati francoski rogljič. z marmelado 80 g</t>
  </si>
  <si>
    <t>Štručka sezamova 80 g</t>
  </si>
  <si>
    <t>Marmorni kolač 80 g</t>
  </si>
  <si>
    <t>Jogurt navadni tekoči (z 3,2 % - 3,5 % m.m.) 1 L</t>
  </si>
  <si>
    <t>Sir z modro plemenito plesnijo gorgonzola 250 g</t>
  </si>
  <si>
    <t>Mleko sterilizirano brez laktoze (z najmanj 3,2 m.m.) 1 l</t>
  </si>
  <si>
    <t>Piščančja stegna, brez kože in kosti, kocke</t>
  </si>
  <si>
    <t>Piščančje prsi s kostjo in kožo</t>
  </si>
  <si>
    <t>Bučke hokaido</t>
  </si>
  <si>
    <t>Brusnice suhe 1 kg</t>
  </si>
  <si>
    <t>Rozine 1 kg</t>
  </si>
  <si>
    <t>Zelenjavna mešanica bučke mix (bučke, paradižnik, čebula) 2,5 kg</t>
  </si>
  <si>
    <t>Maline 2,5 kg</t>
  </si>
  <si>
    <t>Robide 2,5 kg</t>
  </si>
  <si>
    <t>Jagode 2,5 kg</t>
  </si>
  <si>
    <t>Borovnice 2,5 kg</t>
  </si>
  <si>
    <t>Gozdni sadeži 2,5 kg</t>
  </si>
  <si>
    <t>Kisle kumarice 4 kg</t>
  </si>
  <si>
    <t>Olive zelene brez koščic 1 kg</t>
  </si>
  <si>
    <t>Ketchup blagi 1 kg</t>
  </si>
  <si>
    <t>Kvas sveži 500 g</t>
  </si>
  <si>
    <t>Sladkor vanilja 1 kg</t>
  </si>
  <si>
    <t>Sojina omaka 500 ml</t>
  </si>
  <si>
    <t>Kruhove kocke jušne brez glutena 100 g</t>
  </si>
  <si>
    <t>Kosmiči napihnjenci s kvinojo brez glutena, laktoze in mlečnih beljakovin, jajc, soje, oreščkov 300 g (*enakovredno kot Orgran)</t>
  </si>
  <si>
    <t>Margarina brez glutena, laktoze, mlečnih beljakovin, jajc 200 g (*enakovredno kot Vitaquell Vitagen)</t>
  </si>
  <si>
    <t>Kokosovo mleko 1 l</t>
  </si>
  <si>
    <t>Sadno žitna rezina brez glutena, laktoze, mlečnih beljakovin, jajc, oreškov, soje 35  g</t>
  </si>
  <si>
    <t>Čokoladno žitna rezina brez glutena, laktoze, mlečnih beljakovin, jajc, oreškov, soje 35  g</t>
  </si>
  <si>
    <t>Jajčni nadomestek brez glutena, laktoze, mlečnih beljakovin, jajc 200 g</t>
  </si>
  <si>
    <t>Grisini brez glutena 150 g</t>
  </si>
  <si>
    <t>Bio mleko z najmanj 3,2 % m.m. 10 l</t>
  </si>
  <si>
    <t>Bio maslo 250 g</t>
  </si>
  <si>
    <t>Bio sir 1 kg</t>
  </si>
  <si>
    <t>Bio ajdova kaša 1 kg</t>
  </si>
  <si>
    <t>Bio amarant 1 kg</t>
  </si>
  <si>
    <t>Bio beli fižol 1 kg</t>
  </si>
  <si>
    <t>Bio čičerika 1 kg</t>
  </si>
  <si>
    <t>Bio jušna osnova 3 kg</t>
  </si>
  <si>
    <t>Bio koruzni zdrob 1 kg</t>
  </si>
  <si>
    <t>Bio kus kus 5 kg</t>
  </si>
  <si>
    <t>Bio marmelada brusnična 3 kg</t>
  </si>
  <si>
    <t>Bio marmelada jagodna  3 kg</t>
  </si>
  <si>
    <t>Bio marmelada marelična 3 kg</t>
  </si>
  <si>
    <t>Bio pirin zdrob 5 kg</t>
  </si>
  <si>
    <t>Bio prosena kaša 5 kg</t>
  </si>
  <si>
    <t>Bio testenine - polnovredni peresniki 5 kg</t>
  </si>
  <si>
    <t>Bio testenine - metuljčki 5 kg</t>
  </si>
  <si>
    <t>Bio testenine - špageti 5 kg</t>
  </si>
  <si>
    <t>Bio zeliščno zelenjavna začimba 1 kg</t>
  </si>
  <si>
    <t>Bio riž (za mlečni riž) 1 kg</t>
  </si>
  <si>
    <t>Bio riž (arborio) 1 kg</t>
  </si>
  <si>
    <t>Bio ješprenj 1 kg</t>
  </si>
  <si>
    <t>Bio kus kus polnozrnati 5 kg</t>
  </si>
  <si>
    <t>Bio paradižnikova mezga 1 kg</t>
  </si>
  <si>
    <t>Bio kvinoja 1 kg</t>
  </si>
  <si>
    <t>Pašteta tunina otroška brez konzervanskov, ojačevalcev okusa in glutena 45 g (*enakovredno kot Argeta Junior)</t>
  </si>
  <si>
    <t>Kruh - štručke bele brez glutena, laktoze in mlečnih beljakovin, oreščkov 200 g  ( 4x50 g) (*enakovredno kot Bon Matin Schär)</t>
  </si>
  <si>
    <t>Paradižnik češnjev</t>
  </si>
  <si>
    <t>Brazilski oreščki 1 kg</t>
  </si>
  <si>
    <t>Čaj sadni gozdni sadeži pakiran v filter vrečke po cca 2 g  (40 g -  50 g)</t>
  </si>
  <si>
    <t>138.</t>
  </si>
  <si>
    <t>139.</t>
  </si>
  <si>
    <t>140.</t>
  </si>
  <si>
    <t>141.</t>
  </si>
  <si>
    <t>142.</t>
  </si>
  <si>
    <t>143.</t>
  </si>
  <si>
    <t>Desert - puding vanilija brez glutena in laktoze 230 g (2x115 g) (*enakovredno kot Valsoia)</t>
  </si>
  <si>
    <t>Vrtec Anice Černejeve</t>
  </si>
  <si>
    <t>Kajuhova ulica 5</t>
  </si>
  <si>
    <t>3000 Celje</t>
  </si>
  <si>
    <t xml:space="preserve"> (1. 2. 2024 - 31. 1. 2025)</t>
  </si>
  <si>
    <t>Kruh ajdov mešani, štruca 1 kg</t>
  </si>
  <si>
    <t>Kruh ajdov z orehi, štruca 1 kg</t>
  </si>
  <si>
    <t>Kruh beli pšenični, štruca 1 kg</t>
  </si>
  <si>
    <t>Kruh beli brez aditivov, štruca 1 kg</t>
  </si>
  <si>
    <t>Kruh polbeli pšenični, štruca 1 kg</t>
  </si>
  <si>
    <t>Kruh polbeli brez aditivov, štruca 1 kg</t>
  </si>
  <si>
    <t>Kruh črni pšenični, štruca 1 kg</t>
  </si>
  <si>
    <t>Kruh črni brez aditivov, štruca 1 kg</t>
  </si>
  <si>
    <t>Kruh polnozrnati, štruca 1 kg</t>
  </si>
  <si>
    <t>Kruh koruzni mešani, štruca 1 kg</t>
  </si>
  <si>
    <t>Kruh ovseni mešani, štruca 1 kg</t>
  </si>
  <si>
    <t>Kruh pirin, štruca 1 kg</t>
  </si>
  <si>
    <t>Kruh s semeni, štruca 1 kg</t>
  </si>
  <si>
    <t>Kruh rženi mešani, štruca 1 kg</t>
  </si>
  <si>
    <t>Kruh pisani modelni 1 kg</t>
  </si>
  <si>
    <t>Kruh mlečni modelni 1 kg</t>
  </si>
  <si>
    <t>Kruhove kocke 1 kg</t>
  </si>
  <si>
    <t>Krušne drobtine  bele 1 kg</t>
  </si>
  <si>
    <t>Bageta francoska bela 250 g</t>
  </si>
  <si>
    <t>Bageta francoska polnozrnata 250 g</t>
  </si>
  <si>
    <t>Kruh pšenični beli toast 1 kg</t>
  </si>
  <si>
    <t>Kruh polnozrnati toast 1 kg</t>
  </si>
  <si>
    <t>Bombeta ajdova 80 g</t>
  </si>
  <si>
    <t>Pizza (sir) 80 g</t>
  </si>
  <si>
    <t>Pizza (sir in šunka) 80 g</t>
  </si>
  <si>
    <t>Francoski rogljiček 80 g</t>
  </si>
  <si>
    <t>Bombeta koruzna s sirom in semeni 80 g</t>
  </si>
  <si>
    <t>Potička orehova 100 g</t>
  </si>
  <si>
    <t>Potička kokosova 100 g</t>
  </si>
  <si>
    <t>Potička rožičeva 100 g</t>
  </si>
  <si>
    <t>Pekovski parkeljčki 100 g</t>
  </si>
  <si>
    <t>ŽIVILO IZ SHEM KAKOVOSTI</t>
  </si>
  <si>
    <t xml:space="preserve">       - ponudnik mora ponuditi 100 % artiklov iz sklopa,</t>
  </si>
  <si>
    <t xml:space="preserve">                   - dostava na Čopovo ulico 21, 3000 Celje, do 6. ure zjutraj.</t>
  </si>
  <si>
    <t>Štručka koruzna 80 g</t>
  </si>
  <si>
    <t>Štručka ajdova 80 g</t>
  </si>
  <si>
    <t>Štručka pirina 80 g</t>
  </si>
  <si>
    <t>Žemlja ajdova 80 g</t>
  </si>
  <si>
    <t>PREDRAČUN št. 2</t>
  </si>
  <si>
    <t>SKLOP 2: MLEKO IN MLEČNI IZDELKI</t>
  </si>
  <si>
    <t>Grški tip jogurta navadni 150 g</t>
  </si>
  <si>
    <t>Grški tip jogurta sadni 150 g</t>
  </si>
  <si>
    <t>Smetana sladka 35 % m.m. 1 l</t>
  </si>
  <si>
    <t>Skuta nepasirana polnomastna 5 kg</t>
  </si>
  <si>
    <t>Sir mozzarella 1 kg</t>
  </si>
  <si>
    <t>Sir dimljen 1 kg</t>
  </si>
  <si>
    <t>Sir poltrdi brez laktoze (nad 20 g skupnih maščob) 300 g</t>
  </si>
  <si>
    <t>Sir topljeni 200 g</t>
  </si>
  <si>
    <t>Maskarpone 250 g</t>
  </si>
  <si>
    <t>Sirotka sadna 1 l</t>
  </si>
  <si>
    <t>Sir s 25 % m.m. (*enakovredno kot Šmarski rok) 1 kg</t>
  </si>
  <si>
    <t>Jogurt sadni brez laktoze 500 ml</t>
  </si>
  <si>
    <t>Jogurt navadni brez laktoze 500 ml</t>
  </si>
  <si>
    <t>Jogurt desertni vanilija s podloženim sadjem 150 g</t>
  </si>
  <si>
    <t>Smetana rastlinska 1 l (*enakovredno kot Hulala)</t>
  </si>
  <si>
    <t>SKLOP 3: SLADOLED</t>
  </si>
  <si>
    <t>Kornet (vanilija, čokolada, jagoda) 120 ml</t>
  </si>
  <si>
    <t>Lonček (vanilija, čokolada, jagoda) 120 ml</t>
  </si>
  <si>
    <t>Ledenka sadna (vodna osnova) 110 ml</t>
  </si>
  <si>
    <t>Banjica (vanilija, čokolada, jagoda) 4 l</t>
  </si>
  <si>
    <t xml:space="preserve">                  - ponudnik mora ponuditi 100 % artiklov iz sklopa,</t>
  </si>
  <si>
    <t>PREDRAČUN št. 4</t>
  </si>
  <si>
    <t>SKLOP 4: MESO IN MESNI IZDELKI</t>
  </si>
  <si>
    <t>Sveža goveja zarebernica, BK, I. kat., v kosu</t>
  </si>
  <si>
    <t>Sveže stegno, svinjsko, BK, I. kat., v kosu</t>
  </si>
  <si>
    <t>Sveže pleče, svinjsko, BK, II. kat., v kocke</t>
  </si>
  <si>
    <t>Sveži vrat, svinjski, BK, II. kat., v kosu</t>
  </si>
  <si>
    <t>Sveže kosti goveje mesnate</t>
  </si>
  <si>
    <t>Ocvirki, suhi</t>
  </si>
  <si>
    <t>PREDRAČUN št. 5</t>
  </si>
  <si>
    <t xml:space="preserve">                  - dostava na Čopovo ulico 21, 3000 Celje, do 6. ure zjutraj.</t>
  </si>
  <si>
    <t>Piščančji file</t>
  </si>
  <si>
    <t>Piščanec cel, kos</t>
  </si>
  <si>
    <t>Puranji file, brez kože in kosti, v kosu</t>
  </si>
  <si>
    <t>SKLOP 5: SVEŽE PERUTNINSKO MESO IN PERUTNINSKI IZDELKI</t>
  </si>
  <si>
    <t xml:space="preserve">     - dostava na Čopovo ulico 21, 3000 Celje, do 6. ure zjutraj.</t>
  </si>
  <si>
    <t>SKLOP 6: ZAMRZNJENE RIBE IN MORSKI SADEŽI</t>
  </si>
  <si>
    <t>Losos atlantski, file s kožo</t>
  </si>
  <si>
    <t>Jogurt navadni s koristnimi bakterijami (z manj kot 1,6 % m.m.) 180 g</t>
  </si>
  <si>
    <t>Jogurt navadni s koristnimi bakterijami tekoči (z manj kot 1,6 % m.m.) 250 g</t>
  </si>
  <si>
    <t>Jogurt sadni s koristnimi bakterijami (z manj kot 1,6% m.m.) 150 g</t>
  </si>
  <si>
    <t>Jogurt sadni s koristnimi bakterijami tekoči (z manj kot 1,6% m.m.) 250 g</t>
  </si>
  <si>
    <t>SKLOP 7: JAJCA</t>
  </si>
  <si>
    <t>Kokošja jajca iz hlevske reje, sveža, razred A, velikost XL</t>
  </si>
  <si>
    <t>Kokošja jajca iz proste reje, sveža, razred A, velikost XL</t>
  </si>
  <si>
    <t>SKLOP 8: MOKA IN DRUGI IZDELKI IZ ŽIT</t>
  </si>
  <si>
    <t>Moka, ajdova 1 kg</t>
  </si>
  <si>
    <t>Moka, koruzna 1 kg</t>
  </si>
  <si>
    <t>Moka, pirina 1 kg</t>
  </si>
  <si>
    <t>Moka, pirina polnozrnata 1 kg</t>
  </si>
  <si>
    <t>Moka, pšenična bela T 500 1 kg</t>
  </si>
  <si>
    <t>Moka, pšenična bela T 500 5 kg</t>
  </si>
  <si>
    <t>Moka, pšenična polbela T 850 1 kg</t>
  </si>
  <si>
    <t>Moka, pšenična polnozrnata 1 kg</t>
  </si>
  <si>
    <t>Moka, pšenična črna T1100 1 kg</t>
  </si>
  <si>
    <t>Moka, ržena 1 kg</t>
  </si>
  <si>
    <t>Kaša, ajdova 1 kg</t>
  </si>
  <si>
    <t>Kaša, ječmenova - ješprenj 1 kg</t>
  </si>
  <si>
    <t>Kaša, pirina 1 kg</t>
  </si>
  <si>
    <t>Kaša, prosena 1 kg</t>
  </si>
  <si>
    <t>Kosmiči, ovseni (500 g - 1 kg)</t>
  </si>
  <si>
    <t>Muesli, žitni 1 kg</t>
  </si>
  <si>
    <t>Muesli, žitni s suhim sadjem 1 kg</t>
  </si>
  <si>
    <t>Zdrob, pirin 1 kg</t>
  </si>
  <si>
    <t>Zdrob, pšenični  1 kg</t>
  </si>
  <si>
    <t>Zdrob, koruzni 1 kg</t>
  </si>
  <si>
    <t>SKLOP 9: TESTENINE IN JUŠNE ZAKUHE</t>
  </si>
  <si>
    <t>Testenine - krpice, jajčne 5 kg</t>
  </si>
  <si>
    <t>Testenine - metuljčki, jajčni (1 kg - 5 kg)</t>
  </si>
  <si>
    <t>Testenine - peresniki, jajčni (1 kg - 5 kg)</t>
  </si>
  <si>
    <t>Testenine - peresniki polnozrnati (1 kg - 5 kg)</t>
  </si>
  <si>
    <t>Mlinci, brez jajc 1 kg</t>
  </si>
  <si>
    <t>Testenine - široki rezanci ajdovi (1 kg - 5 kg)</t>
  </si>
  <si>
    <t>Testenine - široki rezanci polnozrnati (1 kg - 5 kg)</t>
  </si>
  <si>
    <t>Testenine - školjke (1 kg - 5 kg)</t>
  </si>
  <si>
    <t>Testenine - špageti polnozrnati (1 kg - 5 kg)</t>
  </si>
  <si>
    <t>Testenine - metuljčki, durum (1 kg - 5 kg)</t>
  </si>
  <si>
    <t>Testenine - peresniki, durum (1 kg - 5 kg)</t>
  </si>
  <si>
    <t>Testenine - špageti, durum (1 kg - 5 kg)</t>
  </si>
  <si>
    <t>Jušna zakuha - fritati 1 kg</t>
  </si>
  <si>
    <t>PREDRAČUN št. 10</t>
  </si>
  <si>
    <t>SKLOP 10: ZAMRZNJENI IZDELKI IZ TESTA</t>
  </si>
  <si>
    <t>Kaneloni, piščančji 2 kg</t>
  </si>
  <si>
    <t>Kaneloni, špinačni 2 kg</t>
  </si>
  <si>
    <t>Tortelini, špinačni 2 kg</t>
  </si>
  <si>
    <t>Žepek sadni 80 g</t>
  </si>
  <si>
    <t>PREDRAČUN št. 11</t>
  </si>
  <si>
    <t>SKLOP 11: SADJE IN ZELENJAVA</t>
  </si>
  <si>
    <t xml:space="preserve"> (1. 2. 2024 - 31. 7. 2024)</t>
  </si>
  <si>
    <t>PORABA ZA POL LETA</t>
  </si>
  <si>
    <t>Breskev</t>
  </si>
  <si>
    <t>Banana</t>
  </si>
  <si>
    <t>Hruška - različne vrste</t>
  </si>
  <si>
    <t>Klementina</t>
  </si>
  <si>
    <t>Limona</t>
  </si>
  <si>
    <t>Pomaranča</t>
  </si>
  <si>
    <t>Malina</t>
  </si>
  <si>
    <t>Kaki vanilija</t>
  </si>
  <si>
    <t>Borovnice ameriške</t>
  </si>
  <si>
    <t>Jagoda</t>
  </si>
  <si>
    <t>Grenivka</t>
  </si>
  <si>
    <t>Lubenica</t>
  </si>
  <si>
    <t>Marelica</t>
  </si>
  <si>
    <t>Naši</t>
  </si>
  <si>
    <t>Mandarina</t>
  </si>
  <si>
    <t>Nektarina</t>
  </si>
  <si>
    <t>Ringlo</t>
  </si>
  <si>
    <t>Sliva</t>
  </si>
  <si>
    <t>Mineole</t>
  </si>
  <si>
    <t>Fige</t>
  </si>
  <si>
    <t>Fižol stročji</t>
  </si>
  <si>
    <t>Zelje belo mlado sveže glave</t>
  </si>
  <si>
    <t>Krompir</t>
  </si>
  <si>
    <t>Krompir mladi</t>
  </si>
  <si>
    <t>Malancani</t>
  </si>
  <si>
    <t>Paprika rumena babura</t>
  </si>
  <si>
    <t>Korenje rumeno</t>
  </si>
  <si>
    <t>Paradižnik</t>
  </si>
  <si>
    <t>Radič zeleni</t>
  </si>
  <si>
    <t>Rdeča pesa</t>
  </si>
  <si>
    <t>Zelje rdeče glave sveže</t>
  </si>
  <si>
    <t>Čebula mlada</t>
  </si>
  <si>
    <t>Kislo zelje, rezano 10 kg</t>
  </si>
  <si>
    <t>Suhi ananas, koščki 1 kg</t>
  </si>
  <si>
    <t>Suhi datelji brez koščic</t>
  </si>
  <si>
    <t>Čičerika</t>
  </si>
  <si>
    <t>PREDRAČUN št. 12</t>
  </si>
  <si>
    <t>SKLOP 12: ZAMRZNJENA ZELENJAVA IN SADJE</t>
  </si>
  <si>
    <t>Blitva v listih 2,5 kg</t>
  </si>
  <si>
    <t>Beluši, beli 2,5 kg</t>
  </si>
  <si>
    <t>Beluši, zeleni 2,5 kg</t>
  </si>
  <si>
    <t>Grah in korenje 2,5 kg</t>
  </si>
  <si>
    <t>Korenje pariško 2,5 kg</t>
  </si>
  <si>
    <t>Bob 2,5 kg</t>
  </si>
  <si>
    <t>Julienne rezana zelenjava 2,5 kg</t>
  </si>
  <si>
    <t>Slive polovičke brez koščic 2,5 kg</t>
  </si>
  <si>
    <t>Kostanjev pire 200 g</t>
  </si>
  <si>
    <t>Marelice polovičke brez koščic 2,5 kg</t>
  </si>
  <si>
    <t>Višnje brez koščic 2,5 kg</t>
  </si>
  <si>
    <t>PREDRAČUN št. 13</t>
  </si>
  <si>
    <t>SKLOP 13: KONZERVIRANA ZELENJAVA IN SADJE</t>
  </si>
  <si>
    <t>Kisle kumarice (650 g - 1 kg)</t>
  </si>
  <si>
    <t>Rdeča pesa, rezana na rezine (650 g - 1 kg)</t>
  </si>
  <si>
    <t>Olive polnjene s papriko (500 g - 1 kg)</t>
  </si>
  <si>
    <t>Kompot, marelica 3 kg</t>
  </si>
  <si>
    <t>Džem, višnja (300 g - 500 g)</t>
  </si>
  <si>
    <t>Džem, marelica (300 g - 1 kg)</t>
  </si>
  <si>
    <t>Džem, brusnica (200 g - 600 g)</t>
  </si>
  <si>
    <t>PREDRAČUN št. 14</t>
  </si>
  <si>
    <t>SKLOP 14: RAZNA ŽIVILA</t>
  </si>
  <si>
    <t>Kakav instant (min. 25 % manj masten kakav, min. 2,5 % kakavovega masla) 1 kg (*enakovredno kot Benquick)</t>
  </si>
  <si>
    <t>Čokolada jedilna, min. 45 % kakavovi deli (200 g - 1 kg)</t>
  </si>
  <si>
    <t>Čokolada bela (200 g - 1 kg)</t>
  </si>
  <si>
    <t>Kokosova moka (200 g - 500 g)</t>
  </si>
  <si>
    <t>Rožičeva moka 200 g</t>
  </si>
  <si>
    <t xml:space="preserve">Čaj borovnica / filter verige 1 kg     </t>
  </si>
  <si>
    <t xml:space="preserve">Čaj kamilični / filter verige 1 kg     </t>
  </si>
  <si>
    <t>Čaj planinski pakiran v filter vrečke po cca 2 g (40 g - 50 g)</t>
  </si>
  <si>
    <t>Prašek za puding – čokolada 1 kg</t>
  </si>
  <si>
    <t>Prašek za puding – malina 1 kg</t>
  </si>
  <si>
    <t>Prašek za puding – vanilija 1 kg</t>
  </si>
  <si>
    <t>Prašek za puding – jagoda 1 kg</t>
  </si>
  <si>
    <t>Krema za kremne rezine 1 kg</t>
  </si>
  <si>
    <t>Pecilni prašek 13 g</t>
  </si>
  <si>
    <t>Sladkor mleti 1 kg</t>
  </si>
  <si>
    <t>Kis vinski, brez dodanih arom 4 % 1 l</t>
  </si>
  <si>
    <t>Začimba paprika mleta sladka 1 kg</t>
  </si>
  <si>
    <t>Keksi Savoiardi (400 g - 500 g)</t>
  </si>
  <si>
    <t>Pašteta turistična 95 g</t>
  </si>
  <si>
    <t>Riž basmati 1 kg</t>
  </si>
  <si>
    <t>Mleko v prahu - polnomastno 1 kg</t>
  </si>
  <si>
    <t>Kosmiči - žitne kroglice čokoladne (300 g - 1 kg) (*enakovredno kot Nesquick)</t>
  </si>
  <si>
    <t>Kosmiči pirini 1 kg</t>
  </si>
  <si>
    <t>Olje solatno 1 l</t>
  </si>
  <si>
    <t>Olje bučno 100%, jedilno nerafinirano 1 l</t>
  </si>
  <si>
    <t>Olje repično 1 l</t>
  </si>
  <si>
    <t>Čokolada mlečna 100 g</t>
  </si>
  <si>
    <t>Čokolada s celimi lešniki 100 g</t>
  </si>
  <si>
    <t>Kis balzamični 1 l</t>
  </si>
  <si>
    <t>Olje kokosovo (200 ml - 500 ml)</t>
  </si>
  <si>
    <t>Čokoladno lešnikova krema 3 kg (*enakovredno kot Nutella)</t>
  </si>
  <si>
    <t>Tuna kosi v oljčnem olju v konzervi (1 kg - 2 kg) (*enakovredno kot Rio Mare)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</si>
  <si>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</si>
  <si>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</si>
  <si>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</si>
  <si>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</si>
  <si>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</si>
  <si>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</si>
  <si>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</si>
  <si>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</si>
  <si>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</si>
  <si>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</si>
  <si>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</si>
  <si>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</si>
  <si>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</si>
  <si>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</si>
  <si>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Grisini klasični (100 g - 250 g)</t>
  </si>
  <si>
    <t>Grisini polnozrnati (100 g - 250 g)</t>
  </si>
  <si>
    <t>Grisini s sezamom (100 g - 250 g )</t>
  </si>
  <si>
    <t>Prepečenec (300 g - 500 g)</t>
  </si>
  <si>
    <t>Prepečenec polnozrnati (300 g - 500 g)</t>
  </si>
  <si>
    <t>Mlečna rezina 28 g (*enakovredno kot Kinder Milch Schnitte)</t>
  </si>
  <si>
    <t>PREDRAČUN št. 15</t>
  </si>
  <si>
    <t>Nektar – jagoda  0,2 l (min. 40 % sadni delež)</t>
  </si>
  <si>
    <t>Nektar  – breskev 0,2 l (min. 50 % sadni delež)</t>
  </si>
  <si>
    <t>Nektar – pomaranča  1 l (min. 50 % sadni delež)</t>
  </si>
  <si>
    <t>Nektar – marelica 1 l (min. 40 % sadni delež)</t>
  </si>
  <si>
    <t>Sok - limona 1 l (100 % sadni delež brez dodanega sladkorja, umetnih sladil, barvil in konzervansov)</t>
  </si>
  <si>
    <t>PREDRAČUN št. 16</t>
  </si>
  <si>
    <t>PREDRAČUN št. 17</t>
  </si>
  <si>
    <t>Testenine - priloga špageti brez glutena, laktoze in mlečnih beljakovin, jajc, soje, oreščkov (250 g - 500 g)</t>
  </si>
  <si>
    <t>Testenine - priloga svedri brez glutena, laktoze in mlečnih beljakovin, jajc, soje, oreščkov (250 g - 500 g)</t>
  </si>
  <si>
    <t>Polenta instant brez glutena (250 g - 500 g)</t>
  </si>
  <si>
    <t>Drobtine krušne brez glutena, laktoze in mlečnih beljakovin, jajc, soje, oreščkov (200 g - 300 g)</t>
  </si>
  <si>
    <t>Moka riževa brez glutena 1 kg</t>
  </si>
  <si>
    <t>Moka ajdova brez glutena 1 kg</t>
  </si>
  <si>
    <t>Testenine - priloga peresniki brez glutena, laktoze in mlečnih beljakovin, jajc, soje, oreščkov (250 g - 500 g)</t>
  </si>
  <si>
    <t>Testenine - priloga polžki brez glutena, laktoze in mlečnih beljakovin, jajc, soje, oreščkov (250 g - 500 g)</t>
  </si>
  <si>
    <t>Testenine - priloga polnozrnate testenine brez glutena, laktoze in mlečnih beljakovin, jajc, soje, oreščkov (250 g - 500 g)</t>
  </si>
  <si>
    <t>Testenine - jušna zakuha rezanci brez glutena, laktoze in mlečnih beljakovin, jajc, soje, oreščkov (200 g - 500 g)</t>
  </si>
  <si>
    <t>Testenine - široki rezanci koruzni brez glutena (200 g - 500 g)</t>
  </si>
  <si>
    <t>Kus kus koruzni brez glutena (200 g - 500 g)</t>
  </si>
  <si>
    <t>Kosmiči koruzni brez glutena laktoze in mlečnih beljakovin, jajc, soje, oreščkov (200 g - 500 g)</t>
  </si>
  <si>
    <t xml:space="preserve">Smetana riževa za stepanje brez glutena, laktoze, mlečnih beljakovin, jajc, soje, oreščkov (200 ml - 300 ml) </t>
  </si>
  <si>
    <t>Napitek rižev nevtralni okus (brez glutena, laktoze) 1 l</t>
  </si>
  <si>
    <t>Veganski maskarpone brez glutena, mleka, jajc (100 g - 300 g)</t>
  </si>
  <si>
    <t>Kis jabolčni, naravni, brez konzervansov 1 l</t>
  </si>
  <si>
    <t>Polenta bela brez glutena (250 g - 500 g)</t>
  </si>
  <si>
    <t>Moka rožičeva brez glutena (200 g - 500 g)</t>
  </si>
  <si>
    <t>Moka čičerikina brez glutena (200 g - 500 g)</t>
  </si>
  <si>
    <t>Napitek mandljev brez dodanega sladkorja 1 l</t>
  </si>
  <si>
    <t>Moka koruzna brez glutena (500 g - 1 kg)</t>
  </si>
  <si>
    <t>Kokosovo maslo (200 g - 500 g)</t>
  </si>
  <si>
    <t>PREDRAČUN št. 18</t>
  </si>
  <si>
    <t>Sveže stegno, telečje, BK, trakci</t>
  </si>
  <si>
    <t>Pršut brez kosti (kraški)</t>
  </si>
  <si>
    <t>Kuhan pršut</t>
  </si>
  <si>
    <t>Suha salama</t>
  </si>
  <si>
    <t>Pizza šunka, narezana</t>
  </si>
  <si>
    <t>Prekajena rebra brez kosti</t>
  </si>
  <si>
    <t>Pečenice v ovčjem črevu</t>
  </si>
  <si>
    <t>Sveže stegno, mlada govedina, BK, I. kat., trakci</t>
  </si>
  <si>
    <t>Sveže stegno, mlada govedina, BK, I. kat., mleto, max 20 % maščobe</t>
  </si>
  <si>
    <t>Sveže pleče, mlada govedina,  BK, II. kat., trakci</t>
  </si>
  <si>
    <t>Sveže pleče, mlada govedina,  BK, II. kat., mleto, max 20 % maščobe</t>
  </si>
  <si>
    <t>Sveže stegno, svinjsko, BK,  I. kat., mleto, max 20 % maščobe</t>
  </si>
  <si>
    <t>Sveže pleče, svinjsko, BK, II. kat., mleto, max 20 % maščobe</t>
  </si>
  <si>
    <t>Sveža slanina</t>
  </si>
  <si>
    <t>Prekajena vratovina</t>
  </si>
  <si>
    <t>Mesni sir</t>
  </si>
  <si>
    <t>Pečen pršut</t>
  </si>
  <si>
    <t>Posebna salama, narezana</t>
  </si>
  <si>
    <t>Šunka v črevu</t>
  </si>
  <si>
    <t>Prekajeni goveji vrat</t>
  </si>
  <si>
    <t>Čajna salama</t>
  </si>
  <si>
    <t>Piščančji file, trakci</t>
  </si>
  <si>
    <t>Puranji file trakci</t>
  </si>
  <si>
    <t>Piščančje prsi v ovoju, narezano</t>
  </si>
  <si>
    <t>Piščančja pariška klobasa, narezano (*enakovredna kot Ptujska posebna klobasa)</t>
  </si>
  <si>
    <t>Piščančja klobasa brez glutena, narezano (*enakovredna kot Poli)</t>
  </si>
  <si>
    <t>Puranje prsi v ovoju, narezano</t>
  </si>
  <si>
    <t>Piščančja bedra, brez kože in kosti</t>
  </si>
  <si>
    <t>Kunec cel</t>
  </si>
  <si>
    <t>Kunec razkosan</t>
  </si>
  <si>
    <t>Lignji, očiščeni, narezani</t>
  </si>
  <si>
    <t>Morski pes, kotlet</t>
  </si>
  <si>
    <t>Hobotnica</t>
  </si>
  <si>
    <t>Tuna, file</t>
  </si>
  <si>
    <t>Kapski oslič, file</t>
  </si>
  <si>
    <t>Kokošja jajca iz hlevske reje, sveža, razred A, velikost L</t>
  </si>
  <si>
    <t>Kokošja jajca iz proste reje, sveža, razred A, velikost L</t>
  </si>
  <si>
    <t>Moka, pšenična bela ostra 1 kg</t>
  </si>
  <si>
    <t>Kus kus 5 kg</t>
  </si>
  <si>
    <t>Kus kus polnozrnat 5 kg</t>
  </si>
  <si>
    <t>Moka, posebna bela T 400 1 kg</t>
  </si>
  <si>
    <t>Moka, posebna bela T 400 5 kg</t>
  </si>
  <si>
    <t>Zavitek jabolčni 130 g</t>
  </si>
  <si>
    <t>Zavitek skutin 130 g</t>
  </si>
  <si>
    <t>Mlinci, jajčni 5 kg</t>
  </si>
  <si>
    <t>Testenine - polžki, durum 5 kg</t>
  </si>
  <si>
    <t>Testenine - polžki, jajčni 5 kg</t>
  </si>
  <si>
    <t>Testenine - široki rezanci, jajčni 5 kg</t>
  </si>
  <si>
    <t>Testenine - krpice, durum 1 kg</t>
  </si>
  <si>
    <t>Testenine - svedri, durum (1 kg - 5 kg)</t>
  </si>
  <si>
    <t>Testenine - široki rezanci, durum 1 kg</t>
  </si>
  <si>
    <t>Testenine - svedri, jajčni (1 kg - 5 kg)</t>
  </si>
  <si>
    <t>Testenine - svedri, barvni (1 kg - 5 kg)</t>
  </si>
  <si>
    <t>Testenine - svedri, polnozrnati (1 kg - 5 kg)</t>
  </si>
  <si>
    <t>Testenine - široki rezanci špinačni 5 kg</t>
  </si>
  <si>
    <t>Testenine - široki rezanci valoviti 5 kg</t>
  </si>
  <si>
    <t>Testenine - špageti, jajčni 5 kg</t>
  </si>
  <si>
    <t>Vlivanci za prilogo (1 kg - 5 kg)</t>
  </si>
  <si>
    <t>Francoski rogljički brez jajc in mleka 1 kg</t>
  </si>
  <si>
    <t>Ingver</t>
  </si>
  <si>
    <t>Mandore</t>
  </si>
  <si>
    <t>Peteršilj kodrasti</t>
  </si>
  <si>
    <t>Koromač</t>
  </si>
  <si>
    <t>Gobe jurčki rezani 2,5 kg</t>
  </si>
  <si>
    <t>Paradižnikova mezga (koncentrat) 5 kg</t>
  </si>
  <si>
    <t>Marmelada, jagoda (1 kg - 3 kg)</t>
  </si>
  <si>
    <t>Marmelada, marelična (1 kg - 3 kg)</t>
  </si>
  <si>
    <t>Marmelada, marelična z manj sladkorja (1 kg - 3 kg)</t>
  </si>
  <si>
    <t>Marmelada, mešana (1 kg - 3 kg)</t>
  </si>
  <si>
    <t>Marmelada, slivova (1 kg - 3 kg)</t>
  </si>
  <si>
    <t>Marmelada, šipkova (1 kg - 3 kg)</t>
  </si>
  <si>
    <t>Marmelada, borovničeva (1 kg - 3 kg)</t>
  </si>
  <si>
    <t>Šampinjoni v slanici (200 g - 500 g)</t>
  </si>
  <si>
    <t>Feferoni, nepekoči (200 g - 500 g)</t>
  </si>
  <si>
    <t>Feferoni, pekoči (200 g - 500 g)</t>
  </si>
  <si>
    <t>Kapre (200 g - 500 g)</t>
  </si>
  <si>
    <t>Ajvar, nepekoči (500 g - 1 kg)</t>
  </si>
  <si>
    <t>Gorčica (700 g - 1,1 kg)</t>
  </si>
  <si>
    <t>Majoneza v kozarcu 79 % sončničnega olja brez konzervanov (600 g - 800 g) (*enakovredno kot Thomy)</t>
  </si>
  <si>
    <t>Tatarska omaka 1 kg</t>
  </si>
  <si>
    <t xml:space="preserve">Čaj breskev / filter verige 1 kg     </t>
  </si>
  <si>
    <t xml:space="preserve">Čaj malina / filter verige 1 kg     </t>
  </si>
  <si>
    <t>Čokolada mlečna mini (300 x 5 g) (*enakovredno kot Kraš)</t>
  </si>
  <si>
    <t>Čokolada miklavžki 5 g</t>
  </si>
  <si>
    <t>Kakav v prahu 100 %, grenki 1 kg</t>
  </si>
  <si>
    <t>Kava 1 kg (*enakovredno kot Barcaffe)</t>
  </si>
  <si>
    <t>Keksi masleni 1 kg</t>
  </si>
  <si>
    <t>Keksi polnozrnati 1 kg</t>
  </si>
  <si>
    <t>Keksi medeni 1 kg</t>
  </si>
  <si>
    <t>Keksi pirini 1 kg</t>
  </si>
  <si>
    <t>Kava žitna proja 1 kg</t>
  </si>
  <si>
    <t>Margarina brez mleka 250 g (*enakovredno kot Zvijezda)</t>
  </si>
  <si>
    <t>Margarina za peko 250 g (*enakovredno kot Zvijezda)</t>
  </si>
  <si>
    <t>Olje rastlinsko za cvrtje 10 l</t>
  </si>
  <si>
    <t>Sladkor v prahu, netopni 1 kg</t>
  </si>
  <si>
    <t>Riž okroglozrnati (za mlečni riž) 5 kg</t>
  </si>
  <si>
    <t>Tuna kosi v sončničnem olju v konzervi (1 kg - 2 kg) (*enakovredno kot Podravka)</t>
  </si>
  <si>
    <t>Sardine v oljčnem olju (90 g - 115 g)</t>
  </si>
  <si>
    <t>Inčuni v konzervi (100 g - 200 g)</t>
  </si>
  <si>
    <t>Začimba pehtran 1 kg</t>
  </si>
  <si>
    <t>Začimba bazilika 1kg</t>
  </si>
  <si>
    <t>Začimba cimet, mleti 1 kg</t>
  </si>
  <si>
    <t>Začimba cimet v skorji 265 g</t>
  </si>
  <si>
    <t>Začimba česen v prahu 1 kg</t>
  </si>
  <si>
    <t>Začimba kumina mleta 1 kg</t>
  </si>
  <si>
    <t>Začimba lovorov list 1 kg</t>
  </si>
  <si>
    <t>Začimba majaron 1 kg</t>
  </si>
  <si>
    <t>Začimba origano 1 kg</t>
  </si>
  <si>
    <t>Začimba poper črni mleti 1 kg</t>
  </si>
  <si>
    <t>Začimba rožmarin 1 kg</t>
  </si>
  <si>
    <t>Začimba šetraj 1 kg</t>
  </si>
  <si>
    <t>Začimba timijan 1 kg</t>
  </si>
  <si>
    <t>Začimba peteršilj suhi 1 kg</t>
  </si>
  <si>
    <t>Želatina v prahu 100 g</t>
  </si>
  <si>
    <t>Želatina v lističih 100 g</t>
  </si>
  <si>
    <t>Rum 1 l</t>
  </si>
  <si>
    <t>Kosmiči sojini (100 g - 500 g)</t>
  </si>
  <si>
    <t>Seme, bučno (100 g - 300 g)</t>
  </si>
  <si>
    <t>Seme, sezamovo (100 g - 300 g)</t>
  </si>
  <si>
    <t>Seme, sončnično (100 g - 300 g)</t>
  </si>
  <si>
    <t>Lešniki mleti (200 g - 500 g)</t>
  </si>
  <si>
    <t>Mandlji lističi (100 g - 500 g)</t>
  </si>
  <si>
    <t>Začimba klinčki mleti (200 g - 1 kg)</t>
  </si>
  <si>
    <t>Začimba lovor mleti 1 kg</t>
  </si>
  <si>
    <t>Začimba poper črni celi 100 g</t>
  </si>
  <si>
    <t>Začimba čebula mleta 1 kg</t>
  </si>
  <si>
    <t>Začimba žafranika, kozarček 10 g</t>
  </si>
  <si>
    <t>Začimba - limonina lupina 14 g</t>
  </si>
  <si>
    <t>Začimba - kurkuma, kozarček 50 g</t>
  </si>
  <si>
    <t>Gobe suhe, jurčki 50 g</t>
  </si>
  <si>
    <t>SKLOP 15: SADNI SOKOVI, SIRUPI IN VODA</t>
  </si>
  <si>
    <t>Nektar – borovnica 0,2 l (min. 35 % sadni delež)</t>
  </si>
  <si>
    <t>Nektar – jabolko 0,2 l (min. 50 % sadni delež)</t>
  </si>
  <si>
    <t>Nektar – pomaranča 0,2 l (min. 50 % sadni delež)</t>
  </si>
  <si>
    <t>Bio kruh ovseni mešani (700 g - 1 kg)</t>
  </si>
  <si>
    <t>Bio kruh ajdov mešani (700 g - 1 kg)</t>
  </si>
  <si>
    <t>Bio kruh pšenični (700 g - 1 kg)</t>
  </si>
  <si>
    <t>Bio kruh pirin mešani (700 g - 1 kg)</t>
  </si>
  <si>
    <t>Bio kruh koruzni mešani (700 g - 1 kg)</t>
  </si>
  <si>
    <t>Bio pekovsko pecivo koruzno mešano 80 g</t>
  </si>
  <si>
    <t>Bio kruh polnozrnati  (700 g - 1 kg)</t>
  </si>
  <si>
    <t>Bio pekovsko pecivo polnozrnato 80 g</t>
  </si>
  <si>
    <t>SKLOP 16: DIETNA PREHRANA</t>
  </si>
  <si>
    <t>SKLOP 17: BIO KRUH IN PEKOVSKO PECIVO</t>
  </si>
  <si>
    <t>SKLOP 18:  BIO MLEKO</t>
  </si>
  <si>
    <t>PREDRAČUN št. 19</t>
  </si>
  <si>
    <t>SKLOP 19:  BIO MLEČNI IZDELKI</t>
  </si>
  <si>
    <t>Bio  jogurt navadni (1,5 % - 3,5 % m.m.) 150 g</t>
  </si>
  <si>
    <t>Bio  jogurt sadni (1,5 % - 3,5 % m.m.) 150 g</t>
  </si>
  <si>
    <t>Bio kisla smetana 1 kg</t>
  </si>
  <si>
    <t>Bio skuta polnomastna 1 kg</t>
  </si>
  <si>
    <t>PREDRAČUN št. 20</t>
  </si>
  <si>
    <t>SKLOP 20:  BIO KEFIR</t>
  </si>
  <si>
    <t>Bio navadni kefir, izdelan s kefirjevimi zrni (1,5 % - 3,5 % m.m.) 150 g</t>
  </si>
  <si>
    <t>Bio navadni kefir, izdelan s kefirjevimi zrni (1,5 % - 3,5 % m.m.) 3 l</t>
  </si>
  <si>
    <t>Bio sadni kefir (različni okusi), izdelan s kefirjevimi zrni (1,5 % - 3,5 % m.m.) 3 l</t>
  </si>
  <si>
    <t>Bio sadni kefir (različni okusi), izdelan s kefirjevimi zrni (1,5 % - 3,5 % m.m.) 150 g</t>
  </si>
  <si>
    <t>PREDRAČUN št. 21</t>
  </si>
  <si>
    <t>SKLOP 21:  BIO MLADA GOVEDINA</t>
  </si>
  <si>
    <t>Bio sveže stegno, mlada govedina, BK, I. kat., v kosu</t>
  </si>
  <si>
    <t>Bio sveže stegno, mlada govedina, BK, I. kat, zrezki</t>
  </si>
  <si>
    <t>Bio sveže stegno, mlada govedina, BK, I. kat, kocke</t>
  </si>
  <si>
    <t>Bio sveže stegno, mlada govedina, BK, I. kat., trakci</t>
  </si>
  <si>
    <t>Bio sveže pleče, mlada govedina, BK, II. kat., v kosu</t>
  </si>
  <si>
    <t>Bio sveže pleče, mlada govedina, BK, II. kat., kocke</t>
  </si>
  <si>
    <t>Bio sveže kosti mesnate, mlada govedina</t>
  </si>
  <si>
    <t>PREDRAČUN št. 22</t>
  </si>
  <si>
    <t>Bio hrenovke, mlada govedina</t>
  </si>
  <si>
    <t>SKLOP 22:  BIO TELETINA</t>
  </si>
  <si>
    <t>Bio sveže stegno, teletina, BK, I. kat., v kosu</t>
  </si>
  <si>
    <t>Bio sveže stegno, teletina, BK, I. kat, zrezki</t>
  </si>
  <si>
    <t>Bio sveže pleče, teletina, BK, II. kat., v kosu</t>
  </si>
  <si>
    <t>Bio hrenovke, telečje</t>
  </si>
  <si>
    <t>SKLOP 23: BIO SADJE IN ZELENJAVA</t>
  </si>
  <si>
    <t>Bio banana</t>
  </si>
  <si>
    <t>Bio grozdje belo</t>
  </si>
  <si>
    <t>Bio grozdje rdeče</t>
  </si>
  <si>
    <t>Bio hruška - različne vrste</t>
  </si>
  <si>
    <t>Bio jabolka - različne vrste</t>
  </si>
  <si>
    <t>Bio jagode</t>
  </si>
  <si>
    <t>Bio limona</t>
  </si>
  <si>
    <t>Bio slive</t>
  </si>
  <si>
    <t>Bio suhi jabolčni krhlji</t>
  </si>
  <si>
    <t>Fondant, beli (100 g - 1 kg)</t>
  </si>
  <si>
    <t>Barva za živila (različne barve), 30 ml</t>
  </si>
  <si>
    <t>158.</t>
  </si>
  <si>
    <t>159.</t>
  </si>
  <si>
    <t>Sadni sirup – gozdni sadeži 1 l</t>
  </si>
  <si>
    <t>Sadni sirup – jagoda 1 l</t>
  </si>
  <si>
    <t>Sadni sirup – limona 1 l</t>
  </si>
  <si>
    <t>Sadni sirup – pomaranča 1 l</t>
  </si>
  <si>
    <t>Sadni sirup – kivi 1 l</t>
  </si>
  <si>
    <t>100 % sadni sirup – bezeg (700 ml - 1 l)</t>
  </si>
  <si>
    <t>Sadni sirup – borovnica 1 l</t>
  </si>
  <si>
    <t>100 % sadni sirup – malina (700 ml - 1 l)</t>
  </si>
  <si>
    <t>Kruh beli brez glutena, laktoze in mlečnih beljakovin, jajc, oreščkov 250 g (*enakovredno kot Pan Blanco Schär)</t>
  </si>
  <si>
    <t>Rogljički brez glutena 4x55 g (*enakovredno kot Schär)</t>
  </si>
  <si>
    <t>Moka večnamenska brez glutena, laktoze in mlečnih beljakovin, jajc, oreščkov (500 g - 1 kg) (*enakovredno kot Schar Farina)</t>
  </si>
  <si>
    <t>Piškoti kakavovi brez glutena, laktoze in mlečnih beljakovin, jajc, oreščkov 175 g (*enakovredno kot Orgran)</t>
  </si>
  <si>
    <t>Piškoti vanili brez glutena, laktoze in mlečnih beljakovin, jajc, oreščkov 175 g (*enakovredno kot Orgran)</t>
  </si>
  <si>
    <t>Testenine - priloga barvni svedri brez glutena, laktoze in mlečnih beljakovin, jajc, soje, oreščkov (250 g - 500 g)</t>
  </si>
  <si>
    <t>Vaflji koruzni brez glutena, laktoze in mlečnih beljakovin, jajc, soje, oreščkov 120 g (*enakovredno kot Byodo)</t>
  </si>
  <si>
    <t>Sladilo naravno Stevia, tablete 200/1</t>
  </si>
  <si>
    <t>Sladilo naravno eritritol 500 g</t>
  </si>
  <si>
    <t>Kis, rižev (250 ml - 500 ml)</t>
  </si>
  <si>
    <t>Sirup agavin (250 ml - 1 l)</t>
  </si>
  <si>
    <t>Smetana riževa za kuhanje (200 ml - 300 ml)</t>
  </si>
  <si>
    <t>Bio  jogurt navadni (1,5 % - 3,5 % m.m.) (3 kg - 10 kg)</t>
  </si>
  <si>
    <t>Bio  jogurt sadni (1,5 % - 3,5 % m.m.) (3 kg - 10 kg)</t>
  </si>
  <si>
    <t>Bio sirotka navadna (3 kg - 10 kg)</t>
  </si>
  <si>
    <t>Bio sirotka sadna (3 kg - 10 kg)</t>
  </si>
  <si>
    <t>PREDRAČUN št. 24</t>
  </si>
  <si>
    <t>PREDRAČUN št. 25</t>
  </si>
  <si>
    <t>SKLOP 24:  BIO MOKA IN DRUGI IZDELKI IZ ŽIT</t>
  </si>
  <si>
    <t>SKLOP 25:  BIO RAZNA ŽIVILA</t>
  </si>
  <si>
    <t>Bio testenine - široki rezanci 5 kg</t>
  </si>
  <si>
    <t>Bio testenine - polžki 5 kg</t>
  </si>
  <si>
    <t>Bio testenine - školjke 5 kg</t>
  </si>
  <si>
    <t>Bio testenine- tribarvni svedri 5 kg</t>
  </si>
  <si>
    <t>Bio kamut 1 kg</t>
  </si>
  <si>
    <t>Bio pira 1 kg</t>
  </si>
  <si>
    <t>Bio kalčki alfalfe 250 g</t>
  </si>
  <si>
    <t>Bio pšenični otrobi 1 kg</t>
  </si>
  <si>
    <t>Bio kosmiči - ajdovi 1 kg</t>
  </si>
  <si>
    <t>Bio kosmiči - rženi 1 kg</t>
  </si>
  <si>
    <t>Čokolada brez glutena, laktoze, mlečnih beljakovin 35 g (*enakovredno kot So free)</t>
  </si>
  <si>
    <t>Piščančja pečena prsa, narezano</t>
  </si>
  <si>
    <t>Puranja pečena prsa, narezano</t>
  </si>
  <si>
    <t>Bio moka, ajdova 1 kg</t>
  </si>
  <si>
    <t>Bio moka, kamutova 1 kg</t>
  </si>
  <si>
    <t>Bio moka, koruzna 1 kg</t>
  </si>
  <si>
    <t>Bio moka, pirina 1 kg</t>
  </si>
  <si>
    <t>Bio moka, pirina polnozrnata 1 kg</t>
  </si>
  <si>
    <t>Bio moka, pšenična TIP 400 1 kg</t>
  </si>
  <si>
    <t>Bio moka, pšenična polnozrnata  1 kg</t>
  </si>
  <si>
    <t>Bio moka, ržena 1 kg</t>
  </si>
  <si>
    <t>Bio kosmiči - ovseni 1 kg</t>
  </si>
  <si>
    <t>Bio bulgur (1 kg - 5 kg)</t>
  </si>
  <si>
    <t>OBRAZEC 1</t>
  </si>
  <si>
    <t>OBRZEC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</si>
</sst>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</font>
    <font>
      <b/>
      <sz val="8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</font>
    <font>
      <b/>
      <u/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0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2" fontId="3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4" fillId="0" borderId="0" xfId="0" applyFont="1"/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3" fillId="0" borderId="4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2" fontId="3" fillId="0" borderId="4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vertical="center" wrapText="1"/>
    </xf>
    <xf numFmtId="4" fontId="7" fillId="0" borderId="4" xfId="0" applyNumberFormat="1" applyFont="1" applyBorder="1" applyAlignment="1">
      <alignment vertical="center" wrapText="1"/>
    </xf>
    <xf numFmtId="0" fontId="9" fillId="0" borderId="0" xfId="0" applyFont="1"/>
    <xf numFmtId="0" fontId="2" fillId="0" borderId="1" xfId="0" applyFont="1" applyBorder="1" applyAlignment="1">
      <alignment horizontal="justify" vertical="distributed" wrapText="1"/>
    </xf>
    <xf numFmtId="2" fontId="7" fillId="0" borderId="4" xfId="0" applyNumberFormat="1" applyFont="1" applyBorder="1" applyAlignment="1">
      <alignment vertical="center" wrapText="1"/>
    </xf>
    <xf numFmtId="2" fontId="7" fillId="0" borderId="3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vertical="center" wrapText="1"/>
    </xf>
    <xf numFmtId="2" fontId="3" fillId="0" borderId="2" xfId="0" applyNumberFormat="1" applyFont="1" applyBorder="1"/>
    <xf numFmtId="0" fontId="8" fillId="0" borderId="0" xfId="0" applyFont="1"/>
    <xf numFmtId="2" fontId="6" fillId="0" borderId="1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/>
    <xf numFmtId="0" fontId="14" fillId="0" borderId="0" xfId="0" applyFont="1" applyAlignment="1">
      <alignment horizontal="right" vertical="top" wrapText="1"/>
    </xf>
    <xf numFmtId="0" fontId="6" fillId="0" borderId="1" xfId="0" applyFont="1" applyBorder="1" applyAlignment="1">
      <alignment vertical="center" wrapText="1"/>
    </xf>
    <xf numFmtId="0" fontId="16" fillId="0" borderId="0" xfId="0" applyFont="1"/>
    <xf numFmtId="0" fontId="4" fillId="0" borderId="1" xfId="0" applyFont="1" applyBorder="1"/>
    <xf numFmtId="0" fontId="0" fillId="0" borderId="1" xfId="0" applyBorder="1"/>
    <xf numFmtId="0" fontId="16" fillId="0" borderId="0" xfId="0" applyFont="1" applyAlignment="1">
      <alignment horizontal="center"/>
    </xf>
    <xf numFmtId="2" fontId="3" fillId="0" borderId="3" xfId="0" applyNumberFormat="1" applyFont="1" applyBorder="1"/>
    <xf numFmtId="2" fontId="18" fillId="0" borderId="7" xfId="0" applyNumberFormat="1" applyFont="1" applyBorder="1"/>
    <xf numFmtId="4" fontId="3" fillId="0" borderId="8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0" fontId="8" fillId="0" borderId="1" xfId="0" applyFont="1" applyBorder="1"/>
    <xf numFmtId="4" fontId="4" fillId="0" borderId="1" xfId="0" applyNumberFormat="1" applyFont="1" applyBorder="1"/>
    <xf numFmtId="4" fontId="18" fillId="0" borderId="7" xfId="0" applyNumberFormat="1" applyFont="1" applyBorder="1"/>
    <xf numFmtId="4" fontId="3" fillId="0" borderId="1" xfId="0" applyNumberFormat="1" applyFont="1" applyBorder="1" applyAlignment="1">
      <alignment horizontal="right" vertical="center" wrapText="1"/>
    </xf>
    <xf numFmtId="4" fontId="18" fillId="0" borderId="7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2" fontId="1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right"/>
    </xf>
    <xf numFmtId="0" fontId="15" fillId="0" borderId="0" xfId="0" applyFont="1" applyAlignment="1">
      <alignment horizontal="center" vertical="center"/>
    </xf>
    <xf numFmtId="0" fontId="10" fillId="0" borderId="0" xfId="0" applyFont="1"/>
    <xf numFmtId="2" fontId="18" fillId="0" borderId="2" xfId="0" applyNumberFormat="1" applyFont="1" applyBorder="1"/>
    <xf numFmtId="0" fontId="3" fillId="3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1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/>
    </xf>
    <xf numFmtId="4" fontId="18" fillId="0" borderId="2" xfId="0" applyNumberFormat="1" applyFont="1" applyBorder="1"/>
    <xf numFmtId="0" fontId="7" fillId="3" borderId="1" xfId="0" applyFont="1" applyFill="1" applyBorder="1" applyAlignment="1">
      <alignment horizontal="center"/>
    </xf>
    <xf numFmtId="164" fontId="7" fillId="0" borderId="1" xfId="0" applyNumberFormat="1" applyFont="1" applyBorder="1" applyAlignment="1">
      <alignment vertical="center" wrapText="1"/>
    </xf>
    <xf numFmtId="2" fontId="7" fillId="0" borderId="1" xfId="0" applyNumberFormat="1" applyFont="1" applyBorder="1"/>
    <xf numFmtId="0" fontId="23" fillId="0" borderId="1" xfId="0" applyFont="1" applyBorder="1"/>
    <xf numFmtId="164" fontId="7" fillId="0" borderId="3" xfId="0" applyNumberFormat="1" applyFont="1" applyBorder="1" applyAlignment="1">
      <alignment vertical="center" wrapText="1"/>
    </xf>
    <xf numFmtId="2" fontId="24" fillId="0" borderId="2" xfId="0" applyNumberFormat="1" applyFont="1" applyBorder="1" applyAlignment="1">
      <alignment horizontal="right"/>
    </xf>
    <xf numFmtId="2" fontId="24" fillId="0" borderId="7" xfId="0" applyNumberFormat="1" applyFont="1" applyBorder="1"/>
    <xf numFmtId="0" fontId="23" fillId="0" borderId="0" xfId="0" applyFont="1"/>
    <xf numFmtId="0" fontId="6" fillId="0" borderId="3" xfId="0" applyFont="1" applyBorder="1" applyAlignment="1">
      <alignment vertical="center" wrapText="1"/>
    </xf>
    <xf numFmtId="2" fontId="6" fillId="0" borderId="4" xfId="0" applyNumberFormat="1" applyFont="1" applyBorder="1" applyAlignment="1">
      <alignment horizontal="center"/>
    </xf>
    <xf numFmtId="4" fontId="18" fillId="0" borderId="2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18" fillId="0" borderId="10" xfId="0" applyNumberFormat="1" applyFont="1" applyBorder="1"/>
    <xf numFmtId="0" fontId="3" fillId="0" borderId="8" xfId="0" applyFont="1" applyBorder="1" applyAlignment="1">
      <alignment vertical="center" wrapText="1"/>
    </xf>
    <xf numFmtId="2" fontId="3" fillId="0" borderId="3" xfId="0" applyNumberFormat="1" applyFont="1" applyBorder="1" applyAlignment="1">
      <alignment vertical="center" wrapText="1"/>
    </xf>
    <xf numFmtId="0" fontId="0" fillId="0" borderId="3" xfId="0" applyBorder="1"/>
    <xf numFmtId="0" fontId="3" fillId="0" borderId="1" xfId="0" applyFont="1" applyBorder="1" applyAlignment="1">
      <alignment vertical="center" wrapText="1"/>
    </xf>
    <xf numFmtId="2" fontId="18" fillId="0" borderId="0" xfId="0" applyNumberFormat="1" applyFont="1"/>
    <xf numFmtId="4" fontId="3" fillId="0" borderId="6" xfId="0" applyNumberFormat="1" applyFont="1" applyBorder="1" applyAlignment="1">
      <alignment vertical="center" wrapText="1"/>
    </xf>
    <xf numFmtId="2" fontId="24" fillId="0" borderId="0" xfId="0" applyNumberFormat="1" applyFont="1"/>
    <xf numFmtId="2" fontId="26" fillId="0" borderId="1" xfId="0" applyNumberFormat="1" applyFont="1" applyBorder="1"/>
    <xf numFmtId="0" fontId="27" fillId="0" borderId="1" xfId="0" applyFont="1" applyBorder="1"/>
    <xf numFmtId="0" fontId="27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2" fontId="18" fillId="0" borderId="12" xfId="0" applyNumberFormat="1" applyFont="1" applyBorder="1"/>
    <xf numFmtId="2" fontId="3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right" vertical="center"/>
    </xf>
    <xf numFmtId="0" fontId="1" fillId="0" borderId="0" xfId="0" applyFont="1"/>
    <xf numFmtId="0" fontId="14" fillId="0" borderId="0" xfId="0" applyFont="1"/>
    <xf numFmtId="0" fontId="0" fillId="0" borderId="0" xfId="0"/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4" fillId="0" borderId="2" xfId="0" applyFont="1" applyBorder="1" applyAlignment="1">
      <alignment horizontal="right"/>
    </xf>
    <xf numFmtId="0" fontId="25" fillId="0" borderId="6" xfId="0" applyFont="1" applyBorder="1" applyAlignment="1">
      <alignment horizontal="right"/>
    </xf>
    <xf numFmtId="0" fontId="15" fillId="0" borderId="0" xfId="0" applyFont="1" applyAlignment="1">
      <alignment horizontal="center" vertical="center"/>
    </xf>
    <xf numFmtId="0" fontId="10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0" fillId="0" borderId="0" xfId="0" applyAlignment="1">
      <alignment horizontal="center"/>
    </xf>
    <xf numFmtId="0" fontId="17" fillId="0" borderId="10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9" fillId="0" borderId="0" xfId="0" applyFont="1"/>
    <xf numFmtId="0" fontId="0" fillId="0" borderId="6" xfId="0" applyBorder="1"/>
    <xf numFmtId="0" fontId="19" fillId="0" borderId="2" xfId="0" applyFont="1" applyBorder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0" fillId="0" borderId="2" xfId="0" applyBorder="1"/>
    <xf numFmtId="4" fontId="17" fillId="0" borderId="2" xfId="0" applyNumberFormat="1" applyFont="1" applyBorder="1" applyAlignment="1">
      <alignment horizontal="right"/>
    </xf>
    <xf numFmtId="0" fontId="10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  <pageSetUpPr fitToPage="1"/>
  </sheetPr>
  <dimension ref="A1:N99"/>
  <sheetViews>
    <sheetView workbookViewId="0">
      <selection activeCell="J20" sqref="J20:J21"/>
    </sheetView>
  </sheetViews>
  <sheetFormatPr baseColWidth="10" defaultColWidth="9.1640625" defaultRowHeight="15" customHeight="1" x14ac:dyDescent="0.2"/>
  <cols>
    <col min="1" max="1" width="5.1640625" style="1" customWidth="1"/>
    <col min="2" max="2" width="31.1640625" style="1" customWidth="1"/>
    <col min="3" max="3" width="7.6640625" style="1" customWidth="1"/>
    <col min="4" max="4" width="6.5" style="1" customWidth="1"/>
    <col min="5" max="5" width="9.1640625" style="1" customWidth="1"/>
    <col min="6" max="6" width="9.33203125" style="1" customWidth="1"/>
    <col min="7" max="8" width="10.33203125" style="1" customWidth="1"/>
    <col min="9" max="9" width="10.6640625" style="1" customWidth="1"/>
    <col min="10" max="10" width="12.5" style="1" customWidth="1"/>
    <col min="11" max="11" width="12.83203125" style="1" customWidth="1"/>
    <col min="12" max="12" width="13.5" style="1" customWidth="1"/>
    <col min="13" max="16384" width="9.1640625" style="1"/>
  </cols>
  <sheetData>
    <row r="1" spans="1:12" customFormat="1" ht="15" customHeight="1" x14ac:dyDescent="0.2"/>
    <row r="2" spans="1:12" customFormat="1" x14ac:dyDescent="0.2">
      <c r="A2" s="111" t="s">
        <v>31</v>
      </c>
      <c r="B2" s="112"/>
      <c r="C2" s="1"/>
      <c r="D2" s="1"/>
      <c r="E2" s="1"/>
      <c r="F2" s="1"/>
      <c r="G2" s="1"/>
      <c r="H2" s="1"/>
      <c r="I2" s="46"/>
      <c r="J2" s="46"/>
      <c r="K2" s="107"/>
      <c r="L2" s="108"/>
    </row>
    <row r="3" spans="1:12" customFormat="1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/>
      <c r="K3" s="1" t="s">
        <v>1073</v>
      </c>
      <c r="L3" s="1"/>
    </row>
    <row r="4" spans="1:12" customFormat="1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customFormat="1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customFormat="1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customFormat="1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customFormat="1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customFormat="1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customFormat="1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customFormat="1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customFormat="1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customFormat="1" x14ac:dyDescent="0.2">
      <c r="A14" s="37"/>
      <c r="B14" s="116" t="s">
        <v>42</v>
      </c>
      <c r="C14" s="108"/>
      <c r="D14" s="108"/>
      <c r="E14" s="108"/>
      <c r="F14" s="108"/>
      <c r="G14" s="108"/>
      <c r="H14" s="108"/>
      <c r="I14" s="108"/>
      <c r="J14" s="1"/>
      <c r="K14" s="1"/>
      <c r="L14" s="1"/>
    </row>
    <row r="15" spans="1:12" customFormat="1" x14ac:dyDescent="0.2">
      <c r="A15" s="38"/>
      <c r="B15" s="105" t="s">
        <v>560</v>
      </c>
      <c r="C15" s="106"/>
      <c r="D15" s="106"/>
      <c r="E15" s="106"/>
      <c r="F15" s="106"/>
      <c r="G15" s="106"/>
      <c r="H15" s="106"/>
      <c r="I15" s="106"/>
      <c r="J15" s="1"/>
      <c r="K15" s="1"/>
      <c r="L15" s="1"/>
    </row>
    <row r="16" spans="1:12" customFormat="1" x14ac:dyDescent="0.2">
      <c r="A16" s="38"/>
      <c r="B16" s="99"/>
      <c r="C16" s="100"/>
      <c r="D16" s="100"/>
      <c r="E16" s="100"/>
      <c r="F16" s="100"/>
      <c r="G16" s="100"/>
      <c r="H16" s="100"/>
      <c r="I16" s="100"/>
      <c r="J16" s="1"/>
      <c r="K16" s="1"/>
      <c r="L16" s="1"/>
    </row>
    <row r="17" spans="1:14" customFormat="1" ht="16" x14ac:dyDescent="0.2">
      <c r="A17" s="40"/>
      <c r="B17" s="119" t="s">
        <v>54</v>
      </c>
      <c r="C17" s="120"/>
      <c r="D17" s="120"/>
      <c r="E17" s="120"/>
      <c r="F17" s="120"/>
      <c r="G17" s="120"/>
      <c r="H17" s="120"/>
      <c r="I17" s="120"/>
      <c r="J17" s="65"/>
      <c r="K17" s="1"/>
      <c r="L17" s="1"/>
    </row>
    <row r="18" spans="1:14" customFormat="1" ht="16" x14ac:dyDescent="0.2">
      <c r="A18" s="40"/>
      <c r="B18" s="64"/>
      <c r="C18" s="65"/>
      <c r="D18" s="65"/>
      <c r="E18" s="65"/>
      <c r="F18" s="65"/>
      <c r="G18" s="65"/>
      <c r="H18" s="65"/>
      <c r="I18" s="65"/>
      <c r="J18" s="65"/>
      <c r="K18" s="1"/>
      <c r="L18" s="1"/>
    </row>
    <row r="19" spans="1:14" ht="15" customHeight="1" x14ac:dyDescent="0.2">
      <c r="A19" s="74">
        <v>1</v>
      </c>
      <c r="B19" s="74">
        <v>2</v>
      </c>
      <c r="C19" s="74">
        <v>3</v>
      </c>
      <c r="D19" s="74">
        <v>4</v>
      </c>
      <c r="E19" s="74">
        <v>5</v>
      </c>
      <c r="F19" s="74">
        <v>6</v>
      </c>
      <c r="G19" s="74">
        <v>7</v>
      </c>
      <c r="H19" s="74">
        <v>8</v>
      </c>
      <c r="I19" s="74">
        <v>9</v>
      </c>
      <c r="J19" s="74">
        <v>10</v>
      </c>
      <c r="K19" s="74">
        <v>11</v>
      </c>
      <c r="L19" s="74">
        <v>12</v>
      </c>
    </row>
    <row r="20" spans="1:14" ht="22.5" customHeight="1" x14ac:dyDescent="0.2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592</v>
      </c>
      <c r="K20" s="121" t="s">
        <v>65</v>
      </c>
      <c r="L20" s="121" t="s">
        <v>62</v>
      </c>
    </row>
    <row r="21" spans="1:14" ht="33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  <c r="L21" s="122"/>
    </row>
    <row r="22" spans="1:14" ht="15" customHeight="1" x14ac:dyDescent="0.2">
      <c r="A22" s="62" t="s">
        <v>116</v>
      </c>
      <c r="B22" s="60" t="s">
        <v>561</v>
      </c>
      <c r="C22" s="62">
        <v>600</v>
      </c>
      <c r="D22" s="62" t="s">
        <v>5</v>
      </c>
      <c r="E22" s="25"/>
      <c r="F22" s="75"/>
      <c r="G22" s="76">
        <f t="shared" ref="G22:G87" si="0">(E22*F22)/100+E22</f>
        <v>0</v>
      </c>
      <c r="H22" s="76">
        <f>E22*C22</f>
        <v>0</v>
      </c>
      <c r="I22" s="76">
        <f>G22*C22</f>
        <v>0</v>
      </c>
      <c r="J22" s="76"/>
      <c r="K22" s="77"/>
      <c r="L22" s="77"/>
      <c r="N22" s="61"/>
    </row>
    <row r="23" spans="1:14" ht="15" customHeight="1" x14ac:dyDescent="0.2">
      <c r="A23" s="62" t="s">
        <v>117</v>
      </c>
      <c r="B23" s="60" t="s">
        <v>562</v>
      </c>
      <c r="C23" s="62">
        <v>200</v>
      </c>
      <c r="D23" s="62" t="s">
        <v>5</v>
      </c>
      <c r="E23" s="25"/>
      <c r="F23" s="75"/>
      <c r="G23" s="76">
        <f t="shared" si="0"/>
        <v>0</v>
      </c>
      <c r="H23" s="76">
        <f t="shared" ref="H23:H86" si="1">E23*C23</f>
        <v>0</v>
      </c>
      <c r="I23" s="76">
        <f t="shared" ref="I23:I86" si="2">G23*C23</f>
        <v>0</v>
      </c>
      <c r="J23" s="76"/>
      <c r="K23" s="77"/>
      <c r="L23" s="77"/>
      <c r="N23" s="61"/>
    </row>
    <row r="24" spans="1:14" ht="15" customHeight="1" x14ac:dyDescent="0.2">
      <c r="A24" s="62" t="s">
        <v>118</v>
      </c>
      <c r="B24" s="60" t="s">
        <v>563</v>
      </c>
      <c r="C24" s="62">
        <v>600</v>
      </c>
      <c r="D24" s="62" t="s">
        <v>5</v>
      </c>
      <c r="E24" s="25"/>
      <c r="F24" s="75"/>
      <c r="G24" s="76">
        <f t="shared" si="0"/>
        <v>0</v>
      </c>
      <c r="H24" s="76">
        <f t="shared" si="1"/>
        <v>0</v>
      </c>
      <c r="I24" s="76">
        <f t="shared" si="2"/>
        <v>0</v>
      </c>
      <c r="J24" s="76"/>
      <c r="K24" s="77"/>
      <c r="L24" s="77"/>
      <c r="N24" s="61"/>
    </row>
    <row r="25" spans="1:14" ht="15" customHeight="1" x14ac:dyDescent="0.2">
      <c r="A25" s="62" t="s">
        <v>119</v>
      </c>
      <c r="B25" s="60" t="s">
        <v>564</v>
      </c>
      <c r="C25" s="62">
        <v>100</v>
      </c>
      <c r="D25" s="62" t="s">
        <v>5</v>
      </c>
      <c r="E25" s="25"/>
      <c r="F25" s="75"/>
      <c r="G25" s="76">
        <f t="shared" si="0"/>
        <v>0</v>
      </c>
      <c r="H25" s="76">
        <f t="shared" si="1"/>
        <v>0</v>
      </c>
      <c r="I25" s="76">
        <f t="shared" si="2"/>
        <v>0</v>
      </c>
      <c r="J25" s="76"/>
      <c r="K25" s="77"/>
      <c r="L25" s="77"/>
      <c r="N25" s="61"/>
    </row>
    <row r="26" spans="1:14" ht="15" customHeight="1" x14ac:dyDescent="0.2">
      <c r="A26" s="62" t="s">
        <v>120</v>
      </c>
      <c r="B26" s="60" t="s">
        <v>565</v>
      </c>
      <c r="C26" s="62">
        <v>600</v>
      </c>
      <c r="D26" s="62" t="s">
        <v>5</v>
      </c>
      <c r="E26" s="25"/>
      <c r="F26" s="75"/>
      <c r="G26" s="76">
        <f t="shared" si="0"/>
        <v>0</v>
      </c>
      <c r="H26" s="76">
        <f t="shared" si="1"/>
        <v>0</v>
      </c>
      <c r="I26" s="76">
        <f t="shared" si="2"/>
        <v>0</v>
      </c>
      <c r="J26" s="76"/>
      <c r="K26" s="77"/>
      <c r="L26" s="77"/>
      <c r="N26" s="61"/>
    </row>
    <row r="27" spans="1:14" ht="15" customHeight="1" x14ac:dyDescent="0.2">
      <c r="A27" s="62" t="s">
        <v>121</v>
      </c>
      <c r="B27" s="60" t="s">
        <v>566</v>
      </c>
      <c r="C27" s="62">
        <v>100</v>
      </c>
      <c r="D27" s="62" t="s">
        <v>5</v>
      </c>
      <c r="E27" s="25"/>
      <c r="F27" s="75"/>
      <c r="G27" s="76">
        <f t="shared" si="0"/>
        <v>0</v>
      </c>
      <c r="H27" s="76">
        <f t="shared" si="1"/>
        <v>0</v>
      </c>
      <c r="I27" s="76">
        <f t="shared" si="2"/>
        <v>0</v>
      </c>
      <c r="J27" s="76"/>
      <c r="K27" s="77"/>
      <c r="L27" s="77"/>
      <c r="N27" s="61"/>
    </row>
    <row r="28" spans="1:14" ht="15" customHeight="1" x14ac:dyDescent="0.2">
      <c r="A28" s="62" t="s">
        <v>122</v>
      </c>
      <c r="B28" s="60" t="s">
        <v>567</v>
      </c>
      <c r="C28" s="62">
        <v>600</v>
      </c>
      <c r="D28" s="62" t="s">
        <v>5</v>
      </c>
      <c r="E28" s="25"/>
      <c r="F28" s="75"/>
      <c r="G28" s="76">
        <f t="shared" si="0"/>
        <v>0</v>
      </c>
      <c r="H28" s="76">
        <f t="shared" si="1"/>
        <v>0</v>
      </c>
      <c r="I28" s="76">
        <f t="shared" si="2"/>
        <v>0</v>
      </c>
      <c r="J28" s="76"/>
      <c r="K28" s="77"/>
      <c r="L28" s="77"/>
      <c r="N28" s="61"/>
    </row>
    <row r="29" spans="1:14" ht="15" customHeight="1" x14ac:dyDescent="0.2">
      <c r="A29" s="62" t="s">
        <v>123</v>
      </c>
      <c r="B29" s="60" t="s">
        <v>568</v>
      </c>
      <c r="C29" s="62">
        <v>100</v>
      </c>
      <c r="D29" s="62" t="s">
        <v>5</v>
      </c>
      <c r="E29" s="25"/>
      <c r="F29" s="75"/>
      <c r="G29" s="76">
        <f t="shared" si="0"/>
        <v>0</v>
      </c>
      <c r="H29" s="76">
        <f t="shared" si="1"/>
        <v>0</v>
      </c>
      <c r="I29" s="76">
        <f t="shared" si="2"/>
        <v>0</v>
      </c>
      <c r="J29" s="76"/>
      <c r="K29" s="77"/>
      <c r="L29" s="77"/>
      <c r="N29" s="61"/>
    </row>
    <row r="30" spans="1:14" ht="15" customHeight="1" x14ac:dyDescent="0.2">
      <c r="A30" s="62" t="s">
        <v>124</v>
      </c>
      <c r="B30" s="60" t="s">
        <v>569</v>
      </c>
      <c r="C30" s="62">
        <v>1000</v>
      </c>
      <c r="D30" s="62" t="s">
        <v>5</v>
      </c>
      <c r="E30" s="25"/>
      <c r="F30" s="75"/>
      <c r="G30" s="76">
        <f t="shared" si="0"/>
        <v>0</v>
      </c>
      <c r="H30" s="76">
        <f t="shared" si="1"/>
        <v>0</v>
      </c>
      <c r="I30" s="76">
        <f t="shared" si="2"/>
        <v>0</v>
      </c>
      <c r="J30" s="76"/>
      <c r="K30" s="77"/>
      <c r="L30" s="77"/>
    </row>
    <row r="31" spans="1:14" ht="15" customHeight="1" x14ac:dyDescent="0.2">
      <c r="A31" s="62" t="s">
        <v>125</v>
      </c>
      <c r="B31" s="60" t="s">
        <v>570</v>
      </c>
      <c r="C31" s="62">
        <v>600</v>
      </c>
      <c r="D31" s="62" t="s">
        <v>5</v>
      </c>
      <c r="E31" s="25"/>
      <c r="F31" s="75"/>
      <c r="G31" s="76">
        <f t="shared" si="0"/>
        <v>0</v>
      </c>
      <c r="H31" s="76">
        <f t="shared" si="1"/>
        <v>0</v>
      </c>
      <c r="I31" s="76">
        <f t="shared" si="2"/>
        <v>0</v>
      </c>
      <c r="J31" s="76"/>
      <c r="K31" s="77"/>
      <c r="L31" s="77"/>
    </row>
    <row r="32" spans="1:14" ht="15" customHeight="1" x14ac:dyDescent="0.2">
      <c r="A32" s="62" t="s">
        <v>126</v>
      </c>
      <c r="B32" s="60" t="s">
        <v>571</v>
      </c>
      <c r="C32" s="62">
        <v>600</v>
      </c>
      <c r="D32" s="62" t="s">
        <v>5</v>
      </c>
      <c r="E32" s="25"/>
      <c r="F32" s="75"/>
      <c r="G32" s="76">
        <f t="shared" si="0"/>
        <v>0</v>
      </c>
      <c r="H32" s="76">
        <f t="shared" si="1"/>
        <v>0</v>
      </c>
      <c r="I32" s="76">
        <f t="shared" si="2"/>
        <v>0</v>
      </c>
      <c r="J32" s="76"/>
      <c r="K32" s="77"/>
      <c r="L32" s="77"/>
    </row>
    <row r="33" spans="1:12" ht="15" customHeight="1" x14ac:dyDescent="0.2">
      <c r="A33" s="62" t="s">
        <v>127</v>
      </c>
      <c r="B33" s="60" t="s">
        <v>572</v>
      </c>
      <c r="C33" s="62">
        <v>600</v>
      </c>
      <c r="D33" s="62" t="s">
        <v>5</v>
      </c>
      <c r="E33" s="25"/>
      <c r="F33" s="75"/>
      <c r="G33" s="76">
        <f t="shared" si="0"/>
        <v>0</v>
      </c>
      <c r="H33" s="76">
        <f t="shared" si="1"/>
        <v>0</v>
      </c>
      <c r="I33" s="76">
        <f t="shared" si="2"/>
        <v>0</v>
      </c>
      <c r="J33" s="76"/>
      <c r="K33" s="77"/>
      <c r="L33" s="77"/>
    </row>
    <row r="34" spans="1:12" ht="15" customHeight="1" x14ac:dyDescent="0.2">
      <c r="A34" s="62" t="s">
        <v>128</v>
      </c>
      <c r="B34" s="60" t="s">
        <v>573</v>
      </c>
      <c r="C34" s="62">
        <v>600</v>
      </c>
      <c r="D34" s="62" t="s">
        <v>5</v>
      </c>
      <c r="E34" s="25"/>
      <c r="F34" s="75"/>
      <c r="G34" s="76">
        <f t="shared" si="0"/>
        <v>0</v>
      </c>
      <c r="H34" s="76">
        <f t="shared" si="1"/>
        <v>0</v>
      </c>
      <c r="I34" s="76">
        <f t="shared" si="2"/>
        <v>0</v>
      </c>
      <c r="J34" s="76"/>
      <c r="K34" s="77"/>
      <c r="L34" s="77"/>
    </row>
    <row r="35" spans="1:12" ht="15" customHeight="1" x14ac:dyDescent="0.2">
      <c r="A35" s="62" t="s">
        <v>129</v>
      </c>
      <c r="B35" s="60" t="s">
        <v>574</v>
      </c>
      <c r="C35" s="62">
        <v>300</v>
      </c>
      <c r="D35" s="62" t="s">
        <v>5</v>
      </c>
      <c r="E35" s="25"/>
      <c r="F35" s="75"/>
      <c r="G35" s="76">
        <f t="shared" si="0"/>
        <v>0</v>
      </c>
      <c r="H35" s="76">
        <f t="shared" si="1"/>
        <v>0</v>
      </c>
      <c r="I35" s="76">
        <f t="shared" si="2"/>
        <v>0</v>
      </c>
      <c r="J35" s="76"/>
      <c r="K35" s="77"/>
      <c r="L35" s="77"/>
    </row>
    <row r="36" spans="1:12" ht="15" customHeight="1" x14ac:dyDescent="0.2">
      <c r="A36" s="62" t="s">
        <v>130</v>
      </c>
      <c r="B36" s="60" t="s">
        <v>575</v>
      </c>
      <c r="C36" s="62">
        <v>300</v>
      </c>
      <c r="D36" s="62" t="s">
        <v>5</v>
      </c>
      <c r="E36" s="25"/>
      <c r="F36" s="75"/>
      <c r="G36" s="76">
        <f t="shared" si="0"/>
        <v>0</v>
      </c>
      <c r="H36" s="76">
        <f t="shared" si="1"/>
        <v>0</v>
      </c>
      <c r="I36" s="76">
        <f t="shared" si="2"/>
        <v>0</v>
      </c>
      <c r="J36" s="76"/>
      <c r="K36" s="77"/>
      <c r="L36" s="77"/>
    </row>
    <row r="37" spans="1:12" ht="15" customHeight="1" x14ac:dyDescent="0.2">
      <c r="A37" s="62" t="s">
        <v>131</v>
      </c>
      <c r="B37" s="60" t="s">
        <v>576</v>
      </c>
      <c r="C37" s="62">
        <v>300</v>
      </c>
      <c r="D37" s="62" t="s">
        <v>5</v>
      </c>
      <c r="E37" s="25"/>
      <c r="F37" s="75"/>
      <c r="G37" s="76">
        <f t="shared" si="0"/>
        <v>0</v>
      </c>
      <c r="H37" s="76">
        <f t="shared" si="1"/>
        <v>0</v>
      </c>
      <c r="I37" s="76">
        <f t="shared" si="2"/>
        <v>0</v>
      </c>
      <c r="J37" s="76"/>
      <c r="K37" s="77"/>
      <c r="L37" s="77"/>
    </row>
    <row r="38" spans="1:12" ht="15" customHeight="1" x14ac:dyDescent="0.2">
      <c r="A38" s="62" t="s">
        <v>132</v>
      </c>
      <c r="B38" s="60" t="s">
        <v>581</v>
      </c>
      <c r="C38" s="62">
        <v>5</v>
      </c>
      <c r="D38" s="62" t="s">
        <v>5</v>
      </c>
      <c r="E38" s="25"/>
      <c r="F38" s="75"/>
      <c r="G38" s="76">
        <f t="shared" si="0"/>
        <v>0</v>
      </c>
      <c r="H38" s="76">
        <f t="shared" si="1"/>
        <v>0</v>
      </c>
      <c r="I38" s="76">
        <f t="shared" si="2"/>
        <v>0</v>
      </c>
      <c r="J38" s="76"/>
      <c r="K38" s="77"/>
      <c r="L38" s="77"/>
    </row>
    <row r="39" spans="1:12" ht="15" customHeight="1" x14ac:dyDescent="0.2">
      <c r="A39" s="62" t="s">
        <v>133</v>
      </c>
      <c r="B39" s="60" t="s">
        <v>582</v>
      </c>
      <c r="C39" s="62">
        <v>5</v>
      </c>
      <c r="D39" s="62" t="s">
        <v>5</v>
      </c>
      <c r="E39" s="25"/>
      <c r="F39" s="75"/>
      <c r="G39" s="76">
        <f t="shared" si="0"/>
        <v>0</v>
      </c>
      <c r="H39" s="76">
        <f t="shared" si="1"/>
        <v>0</v>
      </c>
      <c r="I39" s="76">
        <f t="shared" si="2"/>
        <v>0</v>
      </c>
      <c r="J39" s="76"/>
      <c r="K39" s="77"/>
      <c r="L39" s="77"/>
    </row>
    <row r="40" spans="1:12" ht="15" customHeight="1" x14ac:dyDescent="0.2">
      <c r="A40" s="62" t="s">
        <v>134</v>
      </c>
      <c r="B40" s="60" t="s">
        <v>577</v>
      </c>
      <c r="C40" s="62">
        <v>50</v>
      </c>
      <c r="D40" s="62" t="s">
        <v>5</v>
      </c>
      <c r="E40" s="25"/>
      <c r="F40" s="75"/>
      <c r="G40" s="76">
        <f t="shared" si="0"/>
        <v>0</v>
      </c>
      <c r="H40" s="76">
        <f t="shared" si="1"/>
        <v>0</v>
      </c>
      <c r="I40" s="76">
        <f t="shared" si="2"/>
        <v>0</v>
      </c>
      <c r="J40" s="76"/>
      <c r="K40" s="77"/>
      <c r="L40" s="77"/>
    </row>
    <row r="41" spans="1:12" ht="15" customHeight="1" x14ac:dyDescent="0.2">
      <c r="A41" s="62" t="s">
        <v>135</v>
      </c>
      <c r="B41" s="60" t="s">
        <v>578</v>
      </c>
      <c r="C41" s="62">
        <v>30</v>
      </c>
      <c r="D41" s="62" t="s">
        <v>5</v>
      </c>
      <c r="E41" s="25"/>
      <c r="F41" s="75"/>
      <c r="G41" s="76">
        <f t="shared" si="0"/>
        <v>0</v>
      </c>
      <c r="H41" s="76">
        <f t="shared" si="1"/>
        <v>0</v>
      </c>
      <c r="I41" s="76">
        <f t="shared" si="2"/>
        <v>0</v>
      </c>
      <c r="J41" s="76"/>
      <c r="K41" s="77"/>
      <c r="L41" s="77"/>
    </row>
    <row r="42" spans="1:12" ht="15" customHeight="1" x14ac:dyDescent="0.2">
      <c r="A42" s="62" t="s">
        <v>136</v>
      </c>
      <c r="B42" s="60" t="s">
        <v>579</v>
      </c>
      <c r="C42" s="62">
        <v>20</v>
      </c>
      <c r="D42" s="62" t="s">
        <v>4</v>
      </c>
      <c r="E42" s="25"/>
      <c r="F42" s="75"/>
      <c r="G42" s="76">
        <f t="shared" si="0"/>
        <v>0</v>
      </c>
      <c r="H42" s="76">
        <f t="shared" si="1"/>
        <v>0</v>
      </c>
      <c r="I42" s="76">
        <f t="shared" si="2"/>
        <v>0</v>
      </c>
      <c r="J42" s="76"/>
      <c r="K42" s="77"/>
      <c r="L42" s="77"/>
    </row>
    <row r="43" spans="1:12" ht="15" customHeight="1" x14ac:dyDescent="0.2">
      <c r="A43" s="62" t="s">
        <v>137</v>
      </c>
      <c r="B43" s="60" t="s">
        <v>580</v>
      </c>
      <c r="C43" s="62">
        <v>80</v>
      </c>
      <c r="D43" s="62" t="s">
        <v>4</v>
      </c>
      <c r="E43" s="25"/>
      <c r="F43" s="75"/>
      <c r="G43" s="76">
        <f t="shared" si="0"/>
        <v>0</v>
      </c>
      <c r="H43" s="76">
        <f t="shared" si="1"/>
        <v>0</v>
      </c>
      <c r="I43" s="76">
        <f t="shared" si="2"/>
        <v>0</v>
      </c>
      <c r="J43" s="76"/>
      <c r="K43" s="77"/>
      <c r="L43" s="77"/>
    </row>
    <row r="44" spans="1:12" ht="15" customHeight="1" x14ac:dyDescent="0.2">
      <c r="A44" s="62" t="s">
        <v>138</v>
      </c>
      <c r="B44" s="60" t="s">
        <v>279</v>
      </c>
      <c r="C44" s="62">
        <v>300</v>
      </c>
      <c r="D44" s="62" t="s">
        <v>4</v>
      </c>
      <c r="E44" s="25"/>
      <c r="F44" s="75"/>
      <c r="G44" s="76">
        <f t="shared" si="0"/>
        <v>0</v>
      </c>
      <c r="H44" s="76">
        <f t="shared" si="1"/>
        <v>0</v>
      </c>
      <c r="I44" s="76">
        <f t="shared" si="2"/>
        <v>0</v>
      </c>
      <c r="J44" s="76"/>
      <c r="K44" s="77"/>
      <c r="L44" s="77"/>
    </row>
    <row r="45" spans="1:12" ht="15" customHeight="1" x14ac:dyDescent="0.2">
      <c r="A45" s="62" t="s">
        <v>139</v>
      </c>
      <c r="B45" s="60" t="s">
        <v>583</v>
      </c>
      <c r="C45" s="62">
        <v>300</v>
      </c>
      <c r="D45" s="62" t="s">
        <v>4</v>
      </c>
      <c r="E45" s="25"/>
      <c r="F45" s="75"/>
      <c r="G45" s="76">
        <f t="shared" si="0"/>
        <v>0</v>
      </c>
      <c r="H45" s="76">
        <f t="shared" si="1"/>
        <v>0</v>
      </c>
      <c r="I45" s="76">
        <f t="shared" si="2"/>
        <v>0</v>
      </c>
      <c r="J45" s="76"/>
      <c r="K45" s="77"/>
      <c r="L45" s="77"/>
    </row>
    <row r="46" spans="1:12" ht="15" customHeight="1" x14ac:dyDescent="0.2">
      <c r="A46" s="62" t="s">
        <v>140</v>
      </c>
      <c r="B46" s="60" t="s">
        <v>343</v>
      </c>
      <c r="C46" s="62">
        <v>300</v>
      </c>
      <c r="D46" s="62" t="s">
        <v>4</v>
      </c>
      <c r="E46" s="25"/>
      <c r="F46" s="75"/>
      <c r="G46" s="76">
        <f t="shared" si="0"/>
        <v>0</v>
      </c>
      <c r="H46" s="76">
        <f t="shared" si="1"/>
        <v>0</v>
      </c>
      <c r="I46" s="76">
        <f t="shared" si="2"/>
        <v>0</v>
      </c>
      <c r="J46" s="76"/>
      <c r="K46" s="77"/>
      <c r="L46" s="77"/>
    </row>
    <row r="47" spans="1:12" ht="15" customHeight="1" x14ac:dyDescent="0.2">
      <c r="A47" s="62" t="s">
        <v>141</v>
      </c>
      <c r="B47" s="60" t="s">
        <v>344</v>
      </c>
      <c r="C47" s="62">
        <v>100</v>
      </c>
      <c r="D47" s="62" t="s">
        <v>4</v>
      </c>
      <c r="E47" s="25"/>
      <c r="F47" s="75"/>
      <c r="G47" s="76">
        <f t="shared" si="0"/>
        <v>0</v>
      </c>
      <c r="H47" s="76">
        <f t="shared" si="1"/>
        <v>0</v>
      </c>
      <c r="I47" s="76">
        <f t="shared" si="2"/>
        <v>0</v>
      </c>
      <c r="J47" s="76"/>
      <c r="K47" s="77"/>
      <c r="L47" s="77"/>
    </row>
    <row r="48" spans="1:12" ht="15" customHeight="1" x14ac:dyDescent="0.2">
      <c r="A48" s="62" t="s">
        <v>142</v>
      </c>
      <c r="B48" s="60" t="s">
        <v>345</v>
      </c>
      <c r="C48" s="62">
        <v>300</v>
      </c>
      <c r="D48" s="62" t="s">
        <v>4</v>
      </c>
      <c r="E48" s="25"/>
      <c r="F48" s="75"/>
      <c r="G48" s="76">
        <f t="shared" si="0"/>
        <v>0</v>
      </c>
      <c r="H48" s="76">
        <f t="shared" si="1"/>
        <v>0</v>
      </c>
      <c r="I48" s="76">
        <f t="shared" si="2"/>
        <v>0</v>
      </c>
      <c r="J48" s="76"/>
      <c r="K48" s="77"/>
      <c r="L48" s="77"/>
    </row>
    <row r="49" spans="1:14" ht="15" customHeight="1" x14ac:dyDescent="0.2">
      <c r="A49" s="62" t="s">
        <v>143</v>
      </c>
      <c r="B49" s="60" t="s">
        <v>280</v>
      </c>
      <c r="C49" s="62">
        <v>300</v>
      </c>
      <c r="D49" s="62" t="s">
        <v>4</v>
      </c>
      <c r="E49" s="25"/>
      <c r="F49" s="75"/>
      <c r="G49" s="76">
        <f t="shared" si="0"/>
        <v>0</v>
      </c>
      <c r="H49" s="76">
        <f t="shared" si="1"/>
        <v>0</v>
      </c>
      <c r="I49" s="76">
        <f t="shared" si="2"/>
        <v>0</v>
      </c>
      <c r="J49" s="76"/>
      <c r="K49" s="77"/>
      <c r="L49" s="77"/>
      <c r="N49" s="61"/>
    </row>
    <row r="50" spans="1:14" ht="15" customHeight="1" x14ac:dyDescent="0.2">
      <c r="A50" s="62" t="s">
        <v>144</v>
      </c>
      <c r="B50" s="60" t="s">
        <v>346</v>
      </c>
      <c r="C50" s="62">
        <v>300</v>
      </c>
      <c r="D50" s="62" t="s">
        <v>4</v>
      </c>
      <c r="E50" s="25"/>
      <c r="F50" s="75"/>
      <c r="G50" s="76">
        <f t="shared" si="0"/>
        <v>0</v>
      </c>
      <c r="H50" s="76">
        <f t="shared" si="1"/>
        <v>0</v>
      </c>
      <c r="I50" s="76">
        <f t="shared" si="2"/>
        <v>0</v>
      </c>
      <c r="J50" s="76"/>
      <c r="K50" s="77"/>
      <c r="L50" s="77"/>
      <c r="N50" s="61"/>
    </row>
    <row r="51" spans="1:14" ht="15" customHeight="1" x14ac:dyDescent="0.2">
      <c r="A51" s="62" t="s">
        <v>145</v>
      </c>
      <c r="B51" s="60" t="s">
        <v>587</v>
      </c>
      <c r="C51" s="62">
        <v>100</v>
      </c>
      <c r="D51" s="62" t="s">
        <v>4</v>
      </c>
      <c r="E51" s="25"/>
      <c r="F51" s="75"/>
      <c r="G51" s="76">
        <f t="shared" si="0"/>
        <v>0</v>
      </c>
      <c r="H51" s="76">
        <f t="shared" si="1"/>
        <v>0</v>
      </c>
      <c r="I51" s="76">
        <f t="shared" si="2"/>
        <v>0</v>
      </c>
      <c r="J51" s="76"/>
      <c r="K51" s="77"/>
      <c r="L51" s="77"/>
      <c r="N51" s="61"/>
    </row>
    <row r="52" spans="1:14" ht="15" customHeight="1" x14ac:dyDescent="0.2">
      <c r="A52" s="62" t="s">
        <v>146</v>
      </c>
      <c r="B52" s="60" t="s">
        <v>281</v>
      </c>
      <c r="C52" s="62">
        <v>300</v>
      </c>
      <c r="D52" s="62" t="s">
        <v>4</v>
      </c>
      <c r="E52" s="25"/>
      <c r="F52" s="75"/>
      <c r="G52" s="76">
        <f t="shared" si="0"/>
        <v>0</v>
      </c>
      <c r="H52" s="76">
        <f t="shared" si="1"/>
        <v>0</v>
      </c>
      <c r="I52" s="76">
        <f t="shared" si="2"/>
        <v>0</v>
      </c>
      <c r="J52" s="76"/>
      <c r="K52" s="77"/>
      <c r="L52" s="77"/>
      <c r="N52" s="61"/>
    </row>
    <row r="53" spans="1:14" ht="15" customHeight="1" x14ac:dyDescent="0.2">
      <c r="A53" s="62" t="s">
        <v>147</v>
      </c>
      <c r="B53" s="60" t="s">
        <v>347</v>
      </c>
      <c r="C53" s="62">
        <v>300</v>
      </c>
      <c r="D53" s="62" t="s">
        <v>4</v>
      </c>
      <c r="E53" s="25"/>
      <c r="F53" s="75"/>
      <c r="G53" s="76">
        <f t="shared" si="0"/>
        <v>0</v>
      </c>
      <c r="H53" s="76">
        <f t="shared" si="1"/>
        <v>0</v>
      </c>
      <c r="I53" s="76">
        <f t="shared" si="2"/>
        <v>0</v>
      </c>
      <c r="J53" s="76"/>
      <c r="K53" s="77"/>
      <c r="L53" s="77"/>
      <c r="N53" s="61"/>
    </row>
    <row r="54" spans="1:14" ht="15" customHeight="1" x14ac:dyDescent="0.2">
      <c r="A54" s="62" t="s">
        <v>148</v>
      </c>
      <c r="B54" s="60" t="s">
        <v>282</v>
      </c>
      <c r="C54" s="62">
        <v>300</v>
      </c>
      <c r="D54" s="62" t="s">
        <v>4</v>
      </c>
      <c r="E54" s="25"/>
      <c r="F54" s="75"/>
      <c r="G54" s="76">
        <f t="shared" si="0"/>
        <v>0</v>
      </c>
      <c r="H54" s="76">
        <f t="shared" si="1"/>
        <v>0</v>
      </c>
      <c r="I54" s="76">
        <f t="shared" si="2"/>
        <v>0</v>
      </c>
      <c r="J54" s="76"/>
      <c r="K54" s="77"/>
      <c r="L54" s="77"/>
      <c r="N54" s="61"/>
    </row>
    <row r="55" spans="1:14" ht="15" customHeight="1" x14ac:dyDescent="0.2">
      <c r="A55" s="62" t="s">
        <v>149</v>
      </c>
      <c r="B55" s="60" t="s">
        <v>283</v>
      </c>
      <c r="C55" s="62">
        <v>300</v>
      </c>
      <c r="D55" s="62" t="s">
        <v>4</v>
      </c>
      <c r="E55" s="25"/>
      <c r="F55" s="75"/>
      <c r="G55" s="76">
        <f t="shared" si="0"/>
        <v>0</v>
      </c>
      <c r="H55" s="76">
        <f t="shared" si="1"/>
        <v>0</v>
      </c>
      <c r="I55" s="76">
        <f t="shared" si="2"/>
        <v>0</v>
      </c>
      <c r="J55" s="76"/>
      <c r="K55" s="77"/>
      <c r="L55" s="77"/>
      <c r="N55" s="61"/>
    </row>
    <row r="56" spans="1:14" ht="15" customHeight="1" x14ac:dyDescent="0.2">
      <c r="A56" s="62" t="s">
        <v>150</v>
      </c>
      <c r="B56" s="60" t="s">
        <v>284</v>
      </c>
      <c r="C56" s="62">
        <v>100</v>
      </c>
      <c r="D56" s="62" t="s">
        <v>4</v>
      </c>
      <c r="E56" s="25"/>
      <c r="F56" s="75"/>
      <c r="G56" s="76">
        <f t="shared" si="0"/>
        <v>0</v>
      </c>
      <c r="H56" s="76">
        <f t="shared" si="1"/>
        <v>0</v>
      </c>
      <c r="I56" s="76">
        <f t="shared" si="2"/>
        <v>0</v>
      </c>
      <c r="J56" s="76"/>
      <c r="K56" s="77"/>
      <c r="L56" s="77"/>
      <c r="N56" s="61"/>
    </row>
    <row r="57" spans="1:14" ht="15" customHeight="1" x14ac:dyDescent="0.2">
      <c r="A57" s="62" t="s">
        <v>151</v>
      </c>
      <c r="B57" s="60" t="s">
        <v>591</v>
      </c>
      <c r="C57" s="62">
        <v>100</v>
      </c>
      <c r="D57" s="62" t="s">
        <v>4</v>
      </c>
      <c r="E57" s="25"/>
      <c r="F57" s="75"/>
      <c r="G57" s="76">
        <f t="shared" si="0"/>
        <v>0</v>
      </c>
      <c r="H57" s="76">
        <f t="shared" si="1"/>
        <v>0</v>
      </c>
      <c r="I57" s="76">
        <f t="shared" si="2"/>
        <v>0</v>
      </c>
      <c r="J57" s="76"/>
      <c r="K57" s="77"/>
      <c r="L57" s="77"/>
      <c r="N57" s="61"/>
    </row>
    <row r="58" spans="1:14" ht="15" customHeight="1" x14ac:dyDescent="0.2">
      <c r="A58" s="62" t="s">
        <v>152</v>
      </c>
      <c r="B58" s="60" t="s">
        <v>584</v>
      </c>
      <c r="C58" s="62">
        <v>100</v>
      </c>
      <c r="D58" s="62" t="s">
        <v>4</v>
      </c>
      <c r="E58" s="25"/>
      <c r="F58" s="75"/>
      <c r="G58" s="76">
        <f t="shared" si="0"/>
        <v>0</v>
      </c>
      <c r="H58" s="76">
        <f t="shared" si="1"/>
        <v>0</v>
      </c>
      <c r="I58" s="76">
        <f t="shared" si="2"/>
        <v>0</v>
      </c>
      <c r="J58" s="76"/>
      <c r="K58" s="77"/>
      <c r="L58" s="77"/>
    </row>
    <row r="59" spans="1:14" ht="15" customHeight="1" x14ac:dyDescent="0.2">
      <c r="A59" s="62" t="s">
        <v>153</v>
      </c>
      <c r="B59" s="60" t="s">
        <v>585</v>
      </c>
      <c r="C59" s="62">
        <v>100</v>
      </c>
      <c r="D59" s="62" t="s">
        <v>4</v>
      </c>
      <c r="E59" s="25"/>
      <c r="F59" s="75"/>
      <c r="G59" s="76">
        <f t="shared" si="0"/>
        <v>0</v>
      </c>
      <c r="H59" s="76">
        <f t="shared" si="1"/>
        <v>0</v>
      </c>
      <c r="I59" s="76">
        <f t="shared" si="2"/>
        <v>0</v>
      </c>
      <c r="J59" s="76"/>
      <c r="K59" s="77"/>
      <c r="L59" s="77"/>
    </row>
    <row r="60" spans="1:14" ht="15" customHeight="1" x14ac:dyDescent="0.2">
      <c r="A60" s="62" t="s">
        <v>154</v>
      </c>
      <c r="B60" s="60" t="s">
        <v>487</v>
      </c>
      <c r="C60" s="62">
        <v>500</v>
      </c>
      <c r="D60" s="62" t="s">
        <v>4</v>
      </c>
      <c r="E60" s="25"/>
      <c r="F60" s="75"/>
      <c r="G60" s="76">
        <f t="shared" si="0"/>
        <v>0</v>
      </c>
      <c r="H60" s="76">
        <f t="shared" si="1"/>
        <v>0</v>
      </c>
      <c r="I60" s="76">
        <f t="shared" si="2"/>
        <v>0</v>
      </c>
      <c r="J60" s="76"/>
      <c r="K60" s="77"/>
      <c r="L60" s="77"/>
    </row>
    <row r="61" spans="1:14" ht="15" customHeight="1" x14ac:dyDescent="0.2">
      <c r="A61" s="62" t="s">
        <v>155</v>
      </c>
      <c r="B61" s="60" t="s">
        <v>488</v>
      </c>
      <c r="C61" s="62">
        <v>1000</v>
      </c>
      <c r="D61" s="62" t="s">
        <v>4</v>
      </c>
      <c r="E61" s="25"/>
      <c r="F61" s="75"/>
      <c r="G61" s="76">
        <f t="shared" si="0"/>
        <v>0</v>
      </c>
      <c r="H61" s="76">
        <f t="shared" si="1"/>
        <v>0</v>
      </c>
      <c r="I61" s="76">
        <f t="shared" si="2"/>
        <v>0</v>
      </c>
      <c r="J61" s="76"/>
      <c r="K61" s="77"/>
      <c r="L61" s="77"/>
    </row>
    <row r="62" spans="1:14" ht="15" customHeight="1" x14ac:dyDescent="0.2">
      <c r="A62" s="62" t="s">
        <v>156</v>
      </c>
      <c r="B62" s="60" t="s">
        <v>588</v>
      </c>
      <c r="C62" s="62">
        <v>100</v>
      </c>
      <c r="D62" s="62" t="s">
        <v>4</v>
      </c>
      <c r="E62" s="25"/>
      <c r="F62" s="75"/>
      <c r="G62" s="76">
        <f t="shared" si="0"/>
        <v>0</v>
      </c>
      <c r="H62" s="76">
        <f t="shared" si="1"/>
        <v>0</v>
      </c>
      <c r="I62" s="76">
        <f t="shared" si="2"/>
        <v>0</v>
      </c>
      <c r="J62" s="76"/>
      <c r="K62" s="77"/>
      <c r="L62" s="77"/>
    </row>
    <row r="63" spans="1:14" ht="15" customHeight="1" x14ac:dyDescent="0.2">
      <c r="A63" s="62" t="s">
        <v>157</v>
      </c>
      <c r="B63" s="60" t="s">
        <v>589</v>
      </c>
      <c r="C63" s="62">
        <v>100</v>
      </c>
      <c r="D63" s="62" t="s">
        <v>4</v>
      </c>
      <c r="E63" s="25"/>
      <c r="F63" s="75"/>
      <c r="G63" s="76">
        <f t="shared" si="0"/>
        <v>0</v>
      </c>
      <c r="H63" s="76">
        <f t="shared" si="1"/>
        <v>0</v>
      </c>
      <c r="I63" s="76">
        <f t="shared" si="2"/>
        <v>0</v>
      </c>
      <c r="J63" s="76"/>
      <c r="K63" s="77"/>
      <c r="L63" s="77"/>
    </row>
    <row r="64" spans="1:14" ht="15" customHeight="1" x14ac:dyDescent="0.2">
      <c r="A64" s="62" t="s">
        <v>158</v>
      </c>
      <c r="B64" s="60" t="s">
        <v>590</v>
      </c>
      <c r="C64" s="62">
        <v>100</v>
      </c>
      <c r="D64" s="62" t="s">
        <v>4</v>
      </c>
      <c r="E64" s="25"/>
      <c r="F64" s="75"/>
      <c r="G64" s="76">
        <f t="shared" si="0"/>
        <v>0</v>
      </c>
      <c r="H64" s="76">
        <f t="shared" si="1"/>
        <v>0</v>
      </c>
      <c r="I64" s="76">
        <f t="shared" si="2"/>
        <v>0</v>
      </c>
      <c r="J64" s="76"/>
      <c r="K64" s="77"/>
      <c r="L64" s="77"/>
    </row>
    <row r="65" spans="1:12" ht="15" customHeight="1" x14ac:dyDescent="0.2">
      <c r="A65" s="62" t="s">
        <v>159</v>
      </c>
      <c r="B65" s="60" t="s">
        <v>491</v>
      </c>
      <c r="C65" s="62">
        <v>300</v>
      </c>
      <c r="D65" s="62" t="s">
        <v>4</v>
      </c>
      <c r="E65" s="25"/>
      <c r="F65" s="75"/>
      <c r="G65" s="76">
        <f t="shared" si="0"/>
        <v>0</v>
      </c>
      <c r="H65" s="76">
        <f t="shared" si="1"/>
        <v>0</v>
      </c>
      <c r="I65" s="76">
        <f t="shared" si="2"/>
        <v>0</v>
      </c>
      <c r="J65" s="76"/>
      <c r="K65" s="77"/>
      <c r="L65" s="77"/>
    </row>
    <row r="66" spans="1:12" ht="15" customHeight="1" x14ac:dyDescent="0.2">
      <c r="A66" s="62" t="s">
        <v>160</v>
      </c>
      <c r="B66" s="60" t="s">
        <v>285</v>
      </c>
      <c r="C66" s="62">
        <v>600</v>
      </c>
      <c r="D66" s="62" t="s">
        <v>4</v>
      </c>
      <c r="E66" s="25"/>
      <c r="F66" s="75"/>
      <c r="G66" s="76">
        <f t="shared" si="0"/>
        <v>0</v>
      </c>
      <c r="H66" s="76">
        <f t="shared" si="1"/>
        <v>0</v>
      </c>
      <c r="I66" s="76">
        <f t="shared" si="2"/>
        <v>0</v>
      </c>
      <c r="J66" s="76"/>
      <c r="K66" s="77"/>
      <c r="L66" s="77"/>
    </row>
    <row r="67" spans="1:12" ht="15" customHeight="1" x14ac:dyDescent="0.2">
      <c r="A67" s="62" t="s">
        <v>161</v>
      </c>
      <c r="B67" s="60" t="s">
        <v>586</v>
      </c>
      <c r="C67" s="62">
        <v>300</v>
      </c>
      <c r="D67" s="62" t="s">
        <v>4</v>
      </c>
      <c r="E67" s="25"/>
      <c r="F67" s="75"/>
      <c r="G67" s="76">
        <f t="shared" si="0"/>
        <v>0</v>
      </c>
      <c r="H67" s="76">
        <f t="shared" si="1"/>
        <v>0</v>
      </c>
      <c r="I67" s="76">
        <f t="shared" si="2"/>
        <v>0</v>
      </c>
      <c r="J67" s="76"/>
      <c r="K67" s="77"/>
      <c r="L67" s="77"/>
    </row>
    <row r="68" spans="1:12" ht="15" customHeight="1" x14ac:dyDescent="0.2">
      <c r="A68" s="62" t="s">
        <v>162</v>
      </c>
      <c r="B68" s="60" t="s">
        <v>286</v>
      </c>
      <c r="C68" s="62">
        <v>300</v>
      </c>
      <c r="D68" s="62" t="s">
        <v>4</v>
      </c>
      <c r="E68" s="25"/>
      <c r="F68" s="75"/>
      <c r="G68" s="76">
        <f t="shared" si="0"/>
        <v>0</v>
      </c>
      <c r="H68" s="76">
        <f t="shared" si="1"/>
        <v>0</v>
      </c>
      <c r="I68" s="76">
        <f t="shared" si="2"/>
        <v>0</v>
      </c>
      <c r="J68" s="76"/>
      <c r="K68" s="77"/>
      <c r="L68" s="77"/>
    </row>
    <row r="69" spans="1:12" ht="15" customHeight="1" x14ac:dyDescent="0.2">
      <c r="A69" s="62" t="s">
        <v>163</v>
      </c>
      <c r="B69" s="60" t="s">
        <v>287</v>
      </c>
      <c r="C69" s="62">
        <v>300</v>
      </c>
      <c r="D69" s="62" t="s">
        <v>4</v>
      </c>
      <c r="E69" s="25"/>
      <c r="F69" s="75"/>
      <c r="G69" s="76">
        <f t="shared" si="0"/>
        <v>0</v>
      </c>
      <c r="H69" s="76">
        <f t="shared" si="1"/>
        <v>0</v>
      </c>
      <c r="I69" s="76">
        <f t="shared" si="2"/>
        <v>0</v>
      </c>
      <c r="J69" s="76"/>
      <c r="K69" s="77"/>
      <c r="L69" s="77"/>
    </row>
    <row r="70" spans="1:12" ht="15" customHeight="1" x14ac:dyDescent="0.2">
      <c r="A70" s="62" t="s">
        <v>164</v>
      </c>
      <c r="B70" s="60" t="s">
        <v>350</v>
      </c>
      <c r="C70" s="62">
        <v>300</v>
      </c>
      <c r="D70" s="62" t="s">
        <v>4</v>
      </c>
      <c r="E70" s="25"/>
      <c r="F70" s="75"/>
      <c r="G70" s="76">
        <f t="shared" si="0"/>
        <v>0</v>
      </c>
      <c r="H70" s="76">
        <f t="shared" si="1"/>
        <v>0</v>
      </c>
      <c r="I70" s="76">
        <f t="shared" si="2"/>
        <v>0</v>
      </c>
      <c r="J70" s="76"/>
      <c r="K70" s="77"/>
      <c r="L70" s="77"/>
    </row>
    <row r="71" spans="1:12" ht="15" customHeight="1" x14ac:dyDescent="0.2">
      <c r="A71" s="62" t="s">
        <v>165</v>
      </c>
      <c r="B71" s="60" t="s">
        <v>489</v>
      </c>
      <c r="C71" s="62">
        <v>300</v>
      </c>
      <c r="D71" s="62" t="s">
        <v>4</v>
      </c>
      <c r="E71" s="25"/>
      <c r="F71" s="75"/>
      <c r="G71" s="76">
        <f t="shared" si="0"/>
        <v>0</v>
      </c>
      <c r="H71" s="76">
        <f t="shared" si="1"/>
        <v>0</v>
      </c>
      <c r="I71" s="76">
        <f t="shared" si="2"/>
        <v>0</v>
      </c>
      <c r="J71" s="76"/>
      <c r="K71" s="77"/>
      <c r="L71" s="77"/>
    </row>
    <row r="72" spans="1:12" ht="15" customHeight="1" x14ac:dyDescent="0.2">
      <c r="A72" s="62" t="s">
        <v>166</v>
      </c>
      <c r="B72" s="60" t="s">
        <v>596</v>
      </c>
      <c r="C72" s="62">
        <v>200</v>
      </c>
      <c r="D72" s="62" t="s">
        <v>4</v>
      </c>
      <c r="E72" s="25"/>
      <c r="F72" s="75"/>
      <c r="G72" s="76">
        <f t="shared" si="0"/>
        <v>0</v>
      </c>
      <c r="H72" s="76">
        <f t="shared" si="1"/>
        <v>0</v>
      </c>
      <c r="I72" s="76">
        <f t="shared" si="2"/>
        <v>0</v>
      </c>
      <c r="J72" s="76"/>
      <c r="K72" s="77"/>
      <c r="L72" s="77"/>
    </row>
    <row r="73" spans="1:12" ht="15" customHeight="1" x14ac:dyDescent="0.2">
      <c r="A73" s="62" t="s">
        <v>167</v>
      </c>
      <c r="B73" s="60" t="s">
        <v>288</v>
      </c>
      <c r="C73" s="62">
        <v>100</v>
      </c>
      <c r="D73" s="62" t="s">
        <v>4</v>
      </c>
      <c r="E73" s="25"/>
      <c r="F73" s="75"/>
      <c r="G73" s="76">
        <f t="shared" si="0"/>
        <v>0</v>
      </c>
      <c r="H73" s="76">
        <f t="shared" si="1"/>
        <v>0</v>
      </c>
      <c r="I73" s="76">
        <f t="shared" si="2"/>
        <v>0</v>
      </c>
      <c r="J73" s="76"/>
      <c r="K73" s="77"/>
      <c r="L73" s="77"/>
    </row>
    <row r="74" spans="1:12" ht="15" customHeight="1" x14ac:dyDescent="0.2">
      <c r="A74" s="62" t="s">
        <v>168</v>
      </c>
      <c r="B74" s="60" t="s">
        <v>595</v>
      </c>
      <c r="C74" s="62">
        <v>200</v>
      </c>
      <c r="D74" s="62" t="s">
        <v>4</v>
      </c>
      <c r="E74" s="25"/>
      <c r="F74" s="75"/>
      <c r="G74" s="76">
        <f t="shared" si="0"/>
        <v>0</v>
      </c>
      <c r="H74" s="76">
        <f t="shared" si="1"/>
        <v>0</v>
      </c>
      <c r="I74" s="76">
        <f t="shared" si="2"/>
        <v>0</v>
      </c>
      <c r="J74" s="76"/>
      <c r="K74" s="77"/>
      <c r="L74" s="77"/>
    </row>
    <row r="75" spans="1:12" ht="15" customHeight="1" x14ac:dyDescent="0.2">
      <c r="A75" s="62" t="s">
        <v>169</v>
      </c>
      <c r="B75" s="60" t="s">
        <v>348</v>
      </c>
      <c r="C75" s="62">
        <v>100</v>
      </c>
      <c r="D75" s="62" t="s">
        <v>4</v>
      </c>
      <c r="E75" s="25"/>
      <c r="F75" s="75"/>
      <c r="G75" s="76">
        <f t="shared" si="0"/>
        <v>0</v>
      </c>
      <c r="H75" s="76">
        <f t="shared" si="1"/>
        <v>0</v>
      </c>
      <c r="I75" s="76">
        <f t="shared" si="2"/>
        <v>0</v>
      </c>
      <c r="J75" s="76"/>
      <c r="K75" s="77"/>
      <c r="L75" s="77"/>
    </row>
    <row r="76" spans="1:12" ht="15" customHeight="1" x14ac:dyDescent="0.2">
      <c r="A76" s="62" t="s">
        <v>170</v>
      </c>
      <c r="B76" s="60" t="s">
        <v>289</v>
      </c>
      <c r="C76" s="62">
        <v>200</v>
      </c>
      <c r="D76" s="62" t="s">
        <v>4</v>
      </c>
      <c r="E76" s="25"/>
      <c r="F76" s="75"/>
      <c r="G76" s="76">
        <f t="shared" si="0"/>
        <v>0</v>
      </c>
      <c r="H76" s="76">
        <f t="shared" si="1"/>
        <v>0</v>
      </c>
      <c r="I76" s="76">
        <f t="shared" si="2"/>
        <v>0</v>
      </c>
      <c r="J76" s="76"/>
      <c r="K76" s="77"/>
      <c r="L76" s="77"/>
    </row>
    <row r="77" spans="1:12" ht="15" customHeight="1" x14ac:dyDescent="0.2">
      <c r="A77" s="62" t="s">
        <v>171</v>
      </c>
      <c r="B77" s="60" t="s">
        <v>597</v>
      </c>
      <c r="C77" s="62">
        <v>200</v>
      </c>
      <c r="D77" s="62" t="s">
        <v>4</v>
      </c>
      <c r="E77" s="25"/>
      <c r="F77" s="75"/>
      <c r="G77" s="76">
        <f t="shared" si="0"/>
        <v>0</v>
      </c>
      <c r="H77" s="76">
        <f t="shared" si="1"/>
        <v>0</v>
      </c>
      <c r="I77" s="76">
        <f t="shared" si="2"/>
        <v>0</v>
      </c>
      <c r="J77" s="76"/>
      <c r="K77" s="77"/>
      <c r="L77" s="77"/>
    </row>
    <row r="78" spans="1:12" ht="15" customHeight="1" x14ac:dyDescent="0.2">
      <c r="A78" s="62" t="s">
        <v>172</v>
      </c>
      <c r="B78" s="60" t="s">
        <v>290</v>
      </c>
      <c r="C78" s="62">
        <v>200</v>
      </c>
      <c r="D78" s="62" t="s">
        <v>4</v>
      </c>
      <c r="E78" s="25"/>
      <c r="F78" s="75"/>
      <c r="G78" s="76">
        <f t="shared" si="0"/>
        <v>0</v>
      </c>
      <c r="H78" s="76">
        <f t="shared" si="1"/>
        <v>0</v>
      </c>
      <c r="I78" s="76">
        <f t="shared" si="2"/>
        <v>0</v>
      </c>
      <c r="J78" s="76"/>
      <c r="K78" s="77"/>
      <c r="L78" s="77"/>
    </row>
    <row r="79" spans="1:12" ht="15" customHeight="1" x14ac:dyDescent="0.2">
      <c r="A79" s="62" t="s">
        <v>173</v>
      </c>
      <c r="B79" s="60" t="s">
        <v>490</v>
      </c>
      <c r="C79" s="62">
        <v>200</v>
      </c>
      <c r="D79" s="62" t="s">
        <v>4</v>
      </c>
      <c r="E79" s="25"/>
      <c r="F79" s="75"/>
      <c r="G79" s="76">
        <f t="shared" si="0"/>
        <v>0</v>
      </c>
      <c r="H79" s="76">
        <f t="shared" si="1"/>
        <v>0</v>
      </c>
      <c r="I79" s="76">
        <f t="shared" si="2"/>
        <v>0</v>
      </c>
      <c r="J79" s="76"/>
      <c r="K79" s="77"/>
      <c r="L79" s="77"/>
    </row>
    <row r="80" spans="1:12" ht="15" customHeight="1" x14ac:dyDescent="0.2">
      <c r="A80" s="62" t="s">
        <v>174</v>
      </c>
      <c r="B80" s="60" t="s">
        <v>291</v>
      </c>
      <c r="C80" s="62">
        <v>1500</v>
      </c>
      <c r="D80" s="62" t="s">
        <v>4</v>
      </c>
      <c r="E80" s="25"/>
      <c r="F80" s="75"/>
      <c r="G80" s="76">
        <f t="shared" si="0"/>
        <v>0</v>
      </c>
      <c r="H80" s="76">
        <f t="shared" si="1"/>
        <v>0</v>
      </c>
      <c r="I80" s="76">
        <f t="shared" si="2"/>
        <v>0</v>
      </c>
      <c r="J80" s="76"/>
      <c r="K80" s="77"/>
      <c r="L80" s="77"/>
    </row>
    <row r="81" spans="1:12" ht="15" customHeight="1" x14ac:dyDescent="0.2">
      <c r="A81" s="62" t="s">
        <v>175</v>
      </c>
      <c r="B81" s="60" t="s">
        <v>292</v>
      </c>
      <c r="C81" s="62">
        <v>100</v>
      </c>
      <c r="D81" s="62" t="s">
        <v>4</v>
      </c>
      <c r="E81" s="25"/>
      <c r="F81" s="75"/>
      <c r="G81" s="76">
        <f t="shared" si="0"/>
        <v>0</v>
      </c>
      <c r="H81" s="76">
        <f t="shared" si="1"/>
        <v>0</v>
      </c>
      <c r="I81" s="76">
        <f t="shared" si="2"/>
        <v>0</v>
      </c>
      <c r="J81" s="76"/>
      <c r="K81" s="77"/>
      <c r="L81" s="77"/>
    </row>
    <row r="82" spans="1:12" ht="15" customHeight="1" x14ac:dyDescent="0.2">
      <c r="A82" s="62" t="s">
        <v>176</v>
      </c>
      <c r="B82" s="60" t="s">
        <v>877</v>
      </c>
      <c r="C82" s="62">
        <v>100</v>
      </c>
      <c r="D82" s="62" t="s">
        <v>4</v>
      </c>
      <c r="E82" s="25"/>
      <c r="F82" s="78"/>
      <c r="G82" s="76">
        <f t="shared" si="0"/>
        <v>0</v>
      </c>
      <c r="H82" s="76">
        <f t="shared" si="1"/>
        <v>0</v>
      </c>
      <c r="I82" s="76">
        <f t="shared" si="2"/>
        <v>0</v>
      </c>
      <c r="J82" s="76"/>
      <c r="K82" s="77"/>
      <c r="L82" s="77"/>
    </row>
    <row r="83" spans="1:12" ht="15" customHeight="1" x14ac:dyDescent="0.2">
      <c r="A83" s="62" t="s">
        <v>177</v>
      </c>
      <c r="B83" s="60" t="s">
        <v>878</v>
      </c>
      <c r="C83" s="62">
        <v>100</v>
      </c>
      <c r="D83" s="62" t="s">
        <v>4</v>
      </c>
      <c r="E83" s="25"/>
      <c r="F83" s="78"/>
      <c r="G83" s="76">
        <f t="shared" si="0"/>
        <v>0</v>
      </c>
      <c r="H83" s="76">
        <f t="shared" si="1"/>
        <v>0</v>
      </c>
      <c r="I83" s="76">
        <f t="shared" si="2"/>
        <v>0</v>
      </c>
      <c r="J83" s="76"/>
      <c r="K83" s="77"/>
      <c r="L83" s="77"/>
    </row>
    <row r="84" spans="1:12" ht="15" customHeight="1" x14ac:dyDescent="0.2">
      <c r="A84" s="62" t="s">
        <v>178</v>
      </c>
      <c r="B84" s="60" t="s">
        <v>598</v>
      </c>
      <c r="C84" s="62">
        <v>600</v>
      </c>
      <c r="D84" s="62" t="s">
        <v>4</v>
      </c>
      <c r="E84" s="25"/>
      <c r="F84" s="78"/>
      <c r="G84" s="76">
        <f t="shared" si="0"/>
        <v>0</v>
      </c>
      <c r="H84" s="76">
        <f t="shared" si="1"/>
        <v>0</v>
      </c>
      <c r="I84" s="76">
        <f t="shared" si="2"/>
        <v>0</v>
      </c>
      <c r="J84" s="76"/>
      <c r="K84" s="77"/>
      <c r="L84" s="77"/>
    </row>
    <row r="85" spans="1:12" ht="15" customHeight="1" x14ac:dyDescent="0.2">
      <c r="A85" s="62" t="s">
        <v>179</v>
      </c>
      <c r="B85" s="60" t="s">
        <v>293</v>
      </c>
      <c r="C85" s="62">
        <v>600</v>
      </c>
      <c r="D85" s="62" t="s">
        <v>4</v>
      </c>
      <c r="E85" s="25"/>
      <c r="F85" s="78"/>
      <c r="G85" s="76">
        <f t="shared" si="0"/>
        <v>0</v>
      </c>
      <c r="H85" s="76">
        <f t="shared" si="1"/>
        <v>0</v>
      </c>
      <c r="I85" s="76">
        <f t="shared" si="2"/>
        <v>0</v>
      </c>
      <c r="J85" s="76"/>
      <c r="K85" s="77"/>
      <c r="L85" s="77"/>
    </row>
    <row r="86" spans="1:12" ht="15" customHeight="1" x14ac:dyDescent="0.2">
      <c r="A86" s="62" t="s">
        <v>180</v>
      </c>
      <c r="B86" s="60" t="s">
        <v>294</v>
      </c>
      <c r="C86" s="62">
        <v>600</v>
      </c>
      <c r="D86" s="62" t="s">
        <v>4</v>
      </c>
      <c r="E86" s="25"/>
      <c r="F86" s="78"/>
      <c r="G86" s="76">
        <f t="shared" si="0"/>
        <v>0</v>
      </c>
      <c r="H86" s="76">
        <f t="shared" si="1"/>
        <v>0</v>
      </c>
      <c r="I86" s="76">
        <f t="shared" si="2"/>
        <v>0</v>
      </c>
      <c r="J86" s="76"/>
      <c r="K86" s="77"/>
      <c r="L86" s="77"/>
    </row>
    <row r="87" spans="1:12" ht="15" customHeight="1" x14ac:dyDescent="0.2">
      <c r="A87" s="62" t="s">
        <v>181</v>
      </c>
      <c r="B87" s="60" t="s">
        <v>295</v>
      </c>
      <c r="C87" s="62">
        <v>600</v>
      </c>
      <c r="D87" s="62" t="s">
        <v>4</v>
      </c>
      <c r="E87" s="25"/>
      <c r="F87" s="78"/>
      <c r="G87" s="76">
        <f t="shared" si="0"/>
        <v>0</v>
      </c>
      <c r="H87" s="76">
        <f t="shared" ref="H87:H91" si="3">E87*C87</f>
        <v>0</v>
      </c>
      <c r="I87" s="76">
        <f t="shared" ref="I87:I91" si="4">G87*C87</f>
        <v>0</v>
      </c>
      <c r="J87" s="76"/>
      <c r="K87" s="77"/>
      <c r="L87" s="77"/>
    </row>
    <row r="88" spans="1:12" ht="15" customHeight="1" x14ac:dyDescent="0.2">
      <c r="A88" s="62" t="s">
        <v>182</v>
      </c>
      <c r="B88" s="60" t="s">
        <v>349</v>
      </c>
      <c r="C88" s="62">
        <v>600</v>
      </c>
      <c r="D88" s="62" t="s">
        <v>4</v>
      </c>
      <c r="E88" s="25"/>
      <c r="F88" s="78"/>
      <c r="G88" s="76">
        <f t="shared" ref="G88:G91" si="5">(E88*F88)/100+E88</f>
        <v>0</v>
      </c>
      <c r="H88" s="76">
        <f t="shared" si="3"/>
        <v>0</v>
      </c>
      <c r="I88" s="76">
        <f t="shared" si="4"/>
        <v>0</v>
      </c>
      <c r="J88" s="76"/>
      <c r="K88" s="77"/>
      <c r="L88" s="77"/>
    </row>
    <row r="89" spans="1:12" ht="15" customHeight="1" x14ac:dyDescent="0.2">
      <c r="A89" s="62" t="s">
        <v>183</v>
      </c>
      <c r="B89" s="60" t="s">
        <v>686</v>
      </c>
      <c r="C89" s="62">
        <v>100</v>
      </c>
      <c r="D89" s="62" t="s">
        <v>4</v>
      </c>
      <c r="E89" s="25"/>
      <c r="F89" s="78"/>
      <c r="G89" s="76">
        <f t="shared" si="5"/>
        <v>0</v>
      </c>
      <c r="H89" s="76">
        <f t="shared" si="3"/>
        <v>0</v>
      </c>
      <c r="I89" s="76">
        <f t="shared" si="4"/>
        <v>0</v>
      </c>
      <c r="J89" s="76"/>
      <c r="K89" s="77"/>
      <c r="L89" s="77"/>
    </row>
    <row r="90" spans="1:12" ht="15" customHeight="1" x14ac:dyDescent="0.2">
      <c r="A90" s="62" t="s">
        <v>184</v>
      </c>
      <c r="B90" s="60" t="s">
        <v>296</v>
      </c>
      <c r="C90" s="62">
        <v>100</v>
      </c>
      <c r="D90" s="62" t="s">
        <v>4</v>
      </c>
      <c r="E90" s="25"/>
      <c r="F90" s="78"/>
      <c r="G90" s="76">
        <f t="shared" si="5"/>
        <v>0</v>
      </c>
      <c r="H90" s="76">
        <f t="shared" si="3"/>
        <v>0</v>
      </c>
      <c r="I90" s="76">
        <f t="shared" si="4"/>
        <v>0</v>
      </c>
      <c r="J90" s="76"/>
      <c r="K90" s="77"/>
      <c r="L90" s="77"/>
    </row>
    <row r="91" spans="1:12" ht="15" customHeight="1" thickBot="1" x14ac:dyDescent="0.25">
      <c r="A91" s="62" t="s">
        <v>185</v>
      </c>
      <c r="B91" s="60" t="s">
        <v>297</v>
      </c>
      <c r="C91" s="62">
        <v>100</v>
      </c>
      <c r="D91" s="62" t="s">
        <v>4</v>
      </c>
      <c r="E91" s="25"/>
      <c r="F91" s="78"/>
      <c r="G91" s="76">
        <f t="shared" si="5"/>
        <v>0</v>
      </c>
      <c r="H91" s="76">
        <f t="shared" si="3"/>
        <v>0</v>
      </c>
      <c r="I91" s="76">
        <f t="shared" si="4"/>
        <v>0</v>
      </c>
      <c r="J91" s="76"/>
      <c r="K91" s="77"/>
      <c r="L91" s="77"/>
    </row>
    <row r="92" spans="1:12" ht="22.5" customHeight="1" thickBot="1" x14ac:dyDescent="0.25">
      <c r="A92" s="117" t="s">
        <v>6</v>
      </c>
      <c r="B92" s="118"/>
      <c r="C92" s="118"/>
      <c r="D92" s="118"/>
      <c r="E92" s="118"/>
      <c r="F92" s="118"/>
      <c r="G92" s="118"/>
      <c r="H92" s="79">
        <f>SUM(H22:H91)</f>
        <v>0</v>
      </c>
      <c r="I92" s="80">
        <f>SUM(I22:I91)</f>
        <v>0</v>
      </c>
      <c r="J92" s="95"/>
      <c r="K92" s="81"/>
      <c r="L92" s="81"/>
    </row>
    <row r="94" spans="1:12" customFormat="1" ht="15" customHeight="1" x14ac:dyDescent="0.2">
      <c r="A94" s="23" t="s">
        <v>40</v>
      </c>
      <c r="B94" s="43"/>
      <c r="C94" s="43"/>
      <c r="D94" s="43"/>
      <c r="E94" s="43"/>
      <c r="F94" s="43"/>
      <c r="G94" s="43"/>
      <c r="H94" s="43"/>
      <c r="I94" s="23"/>
      <c r="J94" s="23"/>
    </row>
    <row r="95" spans="1:12" customFormat="1" ht="15" customHeight="1" x14ac:dyDescent="0.2">
      <c r="A95" s="23" t="s">
        <v>41</v>
      </c>
      <c r="B95" s="43"/>
      <c r="C95" s="43"/>
      <c r="D95" s="43"/>
      <c r="E95" s="43"/>
      <c r="F95" s="43"/>
      <c r="G95" s="43"/>
      <c r="H95" s="43"/>
      <c r="I95" s="23"/>
      <c r="J95" s="23"/>
    </row>
    <row r="96" spans="1:12" customFormat="1" ht="15" customHeight="1" x14ac:dyDescent="0.2">
      <c r="A96" s="23"/>
      <c r="B96" s="43" t="s">
        <v>593</v>
      </c>
      <c r="C96" s="43"/>
      <c r="D96" s="43"/>
      <c r="E96" s="43"/>
      <c r="F96" s="43"/>
      <c r="G96" s="43"/>
      <c r="H96" s="43"/>
      <c r="I96" s="23"/>
      <c r="J96" s="23"/>
    </row>
    <row r="97" spans="1:10" customFormat="1" ht="15" customHeight="1" x14ac:dyDescent="0.2">
      <c r="A97" s="109" t="s">
        <v>594</v>
      </c>
      <c r="B97" s="110"/>
      <c r="C97" s="110"/>
      <c r="D97" s="110"/>
      <c r="E97" s="110"/>
      <c r="F97" s="110"/>
      <c r="G97" s="43"/>
      <c r="H97" s="43"/>
      <c r="I97" s="23"/>
      <c r="J97" s="23"/>
    </row>
    <row r="98" spans="1:10" customFormat="1" ht="15" customHeight="1" x14ac:dyDescent="0.2">
      <c r="A98" s="41"/>
      <c r="B98" s="41"/>
      <c r="C98" s="41"/>
      <c r="D98" s="42"/>
      <c r="E98" s="42"/>
      <c r="F98" s="42"/>
      <c r="G98" s="42"/>
      <c r="H98" s="42"/>
      <c r="I98" s="23"/>
      <c r="J98" s="23"/>
    </row>
    <row r="99" spans="1:10" customFormat="1" ht="15" customHeight="1" x14ac:dyDescent="0.2">
      <c r="A99" s="23" t="s">
        <v>34</v>
      </c>
      <c r="B99" s="42"/>
      <c r="C99" s="42"/>
      <c r="D99" s="44"/>
      <c r="E99" s="23" t="s">
        <v>35</v>
      </c>
      <c r="F99" s="23"/>
      <c r="G99" s="23"/>
      <c r="H99" s="23"/>
      <c r="I99" s="23"/>
      <c r="J99" s="23"/>
    </row>
  </sheetData>
  <sortState xmlns:xlrd2="http://schemas.microsoft.com/office/spreadsheetml/2017/richdata2" ref="B21:B36">
    <sortCondition ref="B21"/>
  </sortState>
  <mergeCells count="27">
    <mergeCell ref="A20:A21"/>
    <mergeCell ref="B20:B21"/>
    <mergeCell ref="C20:C21"/>
    <mergeCell ref="D20:D21"/>
    <mergeCell ref="E20:E21"/>
    <mergeCell ref="I20:I21"/>
    <mergeCell ref="H20:H21"/>
    <mergeCell ref="K20:K21"/>
    <mergeCell ref="L20:L21"/>
    <mergeCell ref="F20:F21"/>
    <mergeCell ref="J20:J21"/>
    <mergeCell ref="B15:I15"/>
    <mergeCell ref="K2:L2"/>
    <mergeCell ref="A97:F97"/>
    <mergeCell ref="A2:B2"/>
    <mergeCell ref="A3:B3"/>
    <mergeCell ref="A4:B4"/>
    <mergeCell ref="A5:B5"/>
    <mergeCell ref="A7:B7"/>
    <mergeCell ref="A8:B8"/>
    <mergeCell ref="A9:B9"/>
    <mergeCell ref="A10:B10"/>
    <mergeCell ref="A12:B12"/>
    <mergeCell ref="B14:I14"/>
    <mergeCell ref="A92:G92"/>
    <mergeCell ref="B17:I17"/>
    <mergeCell ref="G20:G21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  <pageSetUpPr fitToPage="1"/>
  </sheetPr>
  <dimension ref="A2:M75"/>
  <sheetViews>
    <sheetView workbookViewId="0">
      <selection activeCell="K4" sqref="K4"/>
    </sheetView>
  </sheetViews>
  <sheetFormatPr baseColWidth="10" defaultColWidth="8.83203125" defaultRowHeight="15" customHeight="1" x14ac:dyDescent="0.2"/>
  <cols>
    <col min="1" max="1" width="5.1640625" customWidth="1"/>
    <col min="2" max="2" width="37.83203125" customWidth="1"/>
    <col min="3" max="3" width="7.33203125" customWidth="1"/>
    <col min="4" max="4" width="7.5" customWidth="1"/>
    <col min="6" max="6" width="9.5" customWidth="1"/>
    <col min="7" max="7" width="9.83203125" customWidth="1"/>
    <col min="8" max="8" width="11" customWidth="1"/>
    <col min="9" max="9" width="10.33203125" customWidth="1"/>
    <col min="10" max="10" width="11.83203125" customWidth="1"/>
    <col min="11" max="11" width="13.33203125" customWidth="1"/>
    <col min="12" max="12" width="12.83203125" customWidth="1"/>
  </cols>
  <sheetData>
    <row r="2" spans="1:13" x14ac:dyDescent="0.2">
      <c r="A2" s="111" t="s">
        <v>31</v>
      </c>
      <c r="B2" s="112"/>
      <c r="C2" s="1"/>
      <c r="D2" s="1"/>
      <c r="E2" s="1"/>
      <c r="F2" s="1"/>
      <c r="G2" s="1"/>
      <c r="H2" s="49"/>
      <c r="I2" s="49"/>
      <c r="J2" s="49"/>
      <c r="K2" s="107"/>
      <c r="L2" s="107"/>
      <c r="M2" s="1"/>
    </row>
    <row r="3" spans="1:13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/>
      <c r="K3" s="1" t="s">
        <v>1073</v>
      </c>
      <c r="L3" s="1"/>
      <c r="M3" s="1"/>
    </row>
    <row r="4" spans="1:13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37"/>
      <c r="B14" s="116" t="s">
        <v>599</v>
      </c>
      <c r="C14" s="108"/>
      <c r="D14" s="108"/>
      <c r="E14" s="108"/>
      <c r="F14" s="108"/>
      <c r="G14" s="108"/>
      <c r="H14" s="108"/>
      <c r="I14" s="1"/>
      <c r="J14" s="1"/>
      <c r="K14" s="1"/>
      <c r="L14" s="1"/>
      <c r="M14" s="1"/>
    </row>
    <row r="15" spans="1:13" x14ac:dyDescent="0.2">
      <c r="A15" s="101"/>
      <c r="B15" s="106" t="s">
        <v>560</v>
      </c>
      <c r="C15" s="126"/>
      <c r="D15" s="126"/>
      <c r="E15" s="126"/>
      <c r="F15" s="126"/>
      <c r="G15" s="126"/>
      <c r="H15" s="126"/>
      <c r="I15" s="1"/>
      <c r="J15" s="1"/>
      <c r="K15" s="1"/>
      <c r="L15" s="1"/>
      <c r="M15" s="1"/>
    </row>
    <row r="16" spans="1:13" x14ac:dyDescent="0.2">
      <c r="A16" s="101"/>
      <c r="B16" s="34"/>
      <c r="C16" s="34"/>
      <c r="D16" s="34"/>
      <c r="E16" s="34"/>
      <c r="F16" s="34"/>
      <c r="G16" s="34"/>
      <c r="H16" s="34"/>
      <c r="I16" s="1"/>
      <c r="J16" s="1"/>
      <c r="K16" s="1"/>
      <c r="L16" s="1"/>
      <c r="M16" s="1"/>
    </row>
    <row r="17" spans="1:13" ht="16" x14ac:dyDescent="0.2">
      <c r="A17" s="40"/>
      <c r="B17" s="119" t="s">
        <v>600</v>
      </c>
      <c r="C17" s="120"/>
      <c r="D17" s="120"/>
      <c r="E17" s="120"/>
      <c r="F17" s="120"/>
      <c r="G17" s="120"/>
      <c r="H17" s="120"/>
      <c r="I17" s="1"/>
      <c r="J17" s="1"/>
      <c r="K17" s="1"/>
      <c r="L17" s="1"/>
      <c r="M17" s="1"/>
    </row>
    <row r="18" spans="1:13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  <c r="L18" s="1"/>
      <c r="M18" s="1"/>
    </row>
    <row r="19" spans="1:13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  <c r="L19" s="67">
        <v>12</v>
      </c>
    </row>
    <row r="20" spans="1:13" ht="15" customHeight="1" x14ac:dyDescent="0.2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592</v>
      </c>
      <c r="K20" s="121" t="s">
        <v>65</v>
      </c>
      <c r="L20" s="121" t="s">
        <v>62</v>
      </c>
    </row>
    <row r="21" spans="1:13" ht="39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  <c r="L21" s="122"/>
    </row>
    <row r="22" spans="1:13" ht="15" customHeight="1" x14ac:dyDescent="0.2">
      <c r="A22" s="6" t="s">
        <v>116</v>
      </c>
      <c r="B22" s="45" t="s">
        <v>601</v>
      </c>
      <c r="C22" s="2">
        <v>300</v>
      </c>
      <c r="D22" s="6" t="s">
        <v>4</v>
      </c>
      <c r="E22" s="18"/>
      <c r="F22" s="15"/>
      <c r="G22" s="7">
        <f>(E22*F22)/100+E22</f>
        <v>0</v>
      </c>
      <c r="H22" s="7">
        <f>E22*C22</f>
        <v>0</v>
      </c>
      <c r="I22" s="7">
        <f>G22*C22</f>
        <v>0</v>
      </c>
      <c r="J22" s="7"/>
      <c r="K22" s="48"/>
      <c r="L22" s="48"/>
    </row>
    <row r="23" spans="1:13" ht="15" customHeight="1" x14ac:dyDescent="0.2">
      <c r="A23" s="6" t="s">
        <v>117</v>
      </c>
      <c r="B23" s="45" t="s">
        <v>602</v>
      </c>
      <c r="C23" s="2">
        <v>300</v>
      </c>
      <c r="D23" s="6" t="s">
        <v>4</v>
      </c>
      <c r="E23" s="18"/>
      <c r="F23" s="15"/>
      <c r="G23" s="7">
        <f t="shared" ref="G23:G66" si="0">(E23*F23)/100+E23</f>
        <v>0</v>
      </c>
      <c r="H23" s="7">
        <f t="shared" ref="H23:H66" si="1">E23*C23</f>
        <v>0</v>
      </c>
      <c r="I23" s="7">
        <f t="shared" ref="I23:I66" si="2">G23*C23</f>
        <v>0</v>
      </c>
      <c r="J23" s="7"/>
      <c r="K23" s="48"/>
      <c r="L23" s="48"/>
    </row>
    <row r="24" spans="1:13" ht="15" customHeight="1" x14ac:dyDescent="0.2">
      <c r="A24" s="6" t="s">
        <v>118</v>
      </c>
      <c r="B24" s="45" t="s">
        <v>188</v>
      </c>
      <c r="C24" s="2">
        <v>300</v>
      </c>
      <c r="D24" s="6" t="s">
        <v>4</v>
      </c>
      <c r="E24" s="18"/>
      <c r="F24" s="15"/>
      <c r="G24" s="7">
        <f t="shared" si="0"/>
        <v>0</v>
      </c>
      <c r="H24" s="7">
        <f t="shared" si="1"/>
        <v>0</v>
      </c>
      <c r="I24" s="7">
        <f t="shared" si="2"/>
        <v>0</v>
      </c>
      <c r="J24" s="7"/>
      <c r="K24" s="48"/>
      <c r="L24" s="48"/>
    </row>
    <row r="25" spans="1:13" ht="15" customHeight="1" x14ac:dyDescent="0.2">
      <c r="A25" s="6" t="s">
        <v>119</v>
      </c>
      <c r="B25" s="45" t="s">
        <v>492</v>
      </c>
      <c r="C25" s="2">
        <v>20</v>
      </c>
      <c r="D25" s="6" t="s">
        <v>389</v>
      </c>
      <c r="E25" s="18"/>
      <c r="F25" s="15"/>
      <c r="G25" s="7">
        <f t="shared" si="0"/>
        <v>0</v>
      </c>
      <c r="H25" s="7">
        <f t="shared" si="1"/>
        <v>0</v>
      </c>
      <c r="I25" s="7">
        <f t="shared" si="2"/>
        <v>0</v>
      </c>
      <c r="J25" s="7"/>
      <c r="K25" s="48"/>
      <c r="L25" s="48"/>
    </row>
    <row r="26" spans="1:13" ht="15" customHeight="1" x14ac:dyDescent="0.2">
      <c r="A26" s="6" t="s">
        <v>120</v>
      </c>
      <c r="B26" s="45" t="s">
        <v>613</v>
      </c>
      <c r="C26" s="2">
        <v>20</v>
      </c>
      <c r="D26" s="6" t="s">
        <v>4</v>
      </c>
      <c r="E26" s="18"/>
      <c r="F26" s="15"/>
      <c r="G26" s="7">
        <f t="shared" si="0"/>
        <v>0</v>
      </c>
      <c r="H26" s="7">
        <f t="shared" si="1"/>
        <v>0</v>
      </c>
      <c r="I26" s="7">
        <f t="shared" si="2"/>
        <v>0</v>
      </c>
      <c r="J26" s="7"/>
      <c r="K26" s="48"/>
      <c r="L26" s="48"/>
    </row>
    <row r="27" spans="1:13" ht="21" customHeight="1" x14ac:dyDescent="0.2">
      <c r="A27" s="6" t="s">
        <v>121</v>
      </c>
      <c r="B27" s="86" t="s">
        <v>639</v>
      </c>
      <c r="C27" s="2">
        <v>100</v>
      </c>
      <c r="D27" s="6" t="s">
        <v>4</v>
      </c>
      <c r="E27" s="18"/>
      <c r="F27" s="15"/>
      <c r="G27" s="7">
        <f t="shared" si="0"/>
        <v>0</v>
      </c>
      <c r="H27" s="7">
        <f t="shared" si="1"/>
        <v>0</v>
      </c>
      <c r="I27" s="7">
        <f t="shared" si="2"/>
        <v>0</v>
      </c>
      <c r="J27" s="7"/>
      <c r="K27" s="48"/>
      <c r="L27" s="48"/>
    </row>
    <row r="28" spans="1:13" ht="21" customHeight="1" x14ac:dyDescent="0.2">
      <c r="A28" s="6" t="s">
        <v>122</v>
      </c>
      <c r="B28" s="86" t="s">
        <v>640</v>
      </c>
      <c r="C28" s="2">
        <v>100</v>
      </c>
      <c r="D28" s="6" t="s">
        <v>4</v>
      </c>
      <c r="E28" s="18"/>
      <c r="F28" s="15"/>
      <c r="G28" s="7">
        <f t="shared" si="0"/>
        <v>0</v>
      </c>
      <c r="H28" s="7">
        <f t="shared" si="1"/>
        <v>0</v>
      </c>
      <c r="I28" s="7">
        <f t="shared" si="2"/>
        <v>0</v>
      </c>
      <c r="J28" s="7"/>
      <c r="K28" s="48"/>
      <c r="L28" s="48"/>
    </row>
    <row r="29" spans="1:13" ht="21" customHeight="1" x14ac:dyDescent="0.2">
      <c r="A29" s="6" t="s">
        <v>123</v>
      </c>
      <c r="B29" s="86" t="s">
        <v>641</v>
      </c>
      <c r="C29" s="2">
        <v>500</v>
      </c>
      <c r="D29" s="6" t="s">
        <v>4</v>
      </c>
      <c r="E29" s="18"/>
      <c r="F29" s="15"/>
      <c r="G29" s="7">
        <f t="shared" si="0"/>
        <v>0</v>
      </c>
      <c r="H29" s="7">
        <f t="shared" si="1"/>
        <v>0</v>
      </c>
      <c r="I29" s="7">
        <f t="shared" si="2"/>
        <v>0</v>
      </c>
      <c r="J29" s="7"/>
      <c r="K29" s="48"/>
      <c r="L29" s="48"/>
    </row>
    <row r="30" spans="1:13" ht="21" customHeight="1" x14ac:dyDescent="0.2">
      <c r="A30" s="6" t="s">
        <v>124</v>
      </c>
      <c r="B30" s="86" t="s">
        <v>642</v>
      </c>
      <c r="C30" s="2">
        <v>100</v>
      </c>
      <c r="D30" s="6" t="s">
        <v>4</v>
      </c>
      <c r="E30" s="18"/>
      <c r="F30" s="15"/>
      <c r="G30" s="7">
        <f t="shared" si="0"/>
        <v>0</v>
      </c>
      <c r="H30" s="7">
        <f t="shared" si="1"/>
        <v>0</v>
      </c>
      <c r="I30" s="7">
        <f t="shared" si="2"/>
        <v>0</v>
      </c>
      <c r="J30" s="7"/>
      <c r="K30" s="48"/>
      <c r="L30" s="48"/>
    </row>
    <row r="31" spans="1:13" ht="15" customHeight="1" x14ac:dyDescent="0.2">
      <c r="A31" s="6" t="s">
        <v>125</v>
      </c>
      <c r="B31" s="45" t="s">
        <v>189</v>
      </c>
      <c r="C31" s="2">
        <v>500</v>
      </c>
      <c r="D31" s="6" t="s">
        <v>4</v>
      </c>
      <c r="E31" s="18"/>
      <c r="F31" s="15"/>
      <c r="G31" s="7">
        <f t="shared" si="0"/>
        <v>0</v>
      </c>
      <c r="H31" s="7">
        <f t="shared" si="1"/>
        <v>0</v>
      </c>
      <c r="I31" s="7">
        <f t="shared" si="2"/>
        <v>0</v>
      </c>
      <c r="J31" s="7"/>
      <c r="K31" s="48"/>
      <c r="L31" s="48"/>
    </row>
    <row r="32" spans="1:13" ht="21" customHeight="1" x14ac:dyDescent="0.2">
      <c r="A32" s="6" t="s">
        <v>126</v>
      </c>
      <c r="B32" s="86" t="s">
        <v>190</v>
      </c>
      <c r="C32" s="2">
        <v>2000</v>
      </c>
      <c r="D32" s="6" t="s">
        <v>4</v>
      </c>
      <c r="E32" s="18"/>
      <c r="F32" s="15"/>
      <c r="G32" s="7">
        <f t="shared" si="0"/>
        <v>0</v>
      </c>
      <c r="H32" s="7">
        <f t="shared" si="1"/>
        <v>0</v>
      </c>
      <c r="I32" s="7">
        <f t="shared" si="2"/>
        <v>0</v>
      </c>
      <c r="J32" s="7"/>
      <c r="K32" s="48"/>
      <c r="L32" s="48"/>
    </row>
    <row r="33" spans="1:12" ht="15" customHeight="1" x14ac:dyDescent="0.2">
      <c r="A33" s="6" t="s">
        <v>127</v>
      </c>
      <c r="B33" s="45" t="s">
        <v>612</v>
      </c>
      <c r="C33" s="2">
        <v>20</v>
      </c>
      <c r="D33" s="6" t="s">
        <v>4</v>
      </c>
      <c r="E33" s="18"/>
      <c r="F33" s="15"/>
      <c r="G33" s="7">
        <f t="shared" si="0"/>
        <v>0</v>
      </c>
      <c r="H33" s="7">
        <f t="shared" si="1"/>
        <v>0</v>
      </c>
      <c r="I33" s="7">
        <f t="shared" si="2"/>
        <v>0</v>
      </c>
      <c r="J33" s="7"/>
      <c r="K33" s="48"/>
      <c r="L33" s="48"/>
    </row>
    <row r="34" spans="1:12" ht="15" customHeight="1" x14ac:dyDescent="0.2">
      <c r="A34" s="6" t="s">
        <v>128</v>
      </c>
      <c r="B34" s="45" t="s">
        <v>614</v>
      </c>
      <c r="C34" s="2">
        <v>1000</v>
      </c>
      <c r="D34" s="6" t="s">
        <v>4</v>
      </c>
      <c r="E34" s="18"/>
      <c r="F34" s="15"/>
      <c r="G34" s="7">
        <f t="shared" si="0"/>
        <v>0</v>
      </c>
      <c r="H34" s="7">
        <f t="shared" si="1"/>
        <v>0</v>
      </c>
      <c r="I34" s="7">
        <f t="shared" si="2"/>
        <v>0</v>
      </c>
      <c r="J34" s="7"/>
      <c r="K34" s="48"/>
      <c r="L34" s="48"/>
    </row>
    <row r="35" spans="1:12" ht="15" customHeight="1" x14ac:dyDescent="0.2">
      <c r="A35" s="6" t="s">
        <v>129</v>
      </c>
      <c r="B35" s="86" t="s">
        <v>609</v>
      </c>
      <c r="C35" s="2">
        <v>80</v>
      </c>
      <c r="D35" s="6" t="s">
        <v>4</v>
      </c>
      <c r="E35" s="18"/>
      <c r="F35" s="15"/>
      <c r="G35" s="7">
        <f t="shared" si="0"/>
        <v>0</v>
      </c>
      <c r="H35" s="7">
        <f t="shared" si="1"/>
        <v>0</v>
      </c>
      <c r="I35" s="7">
        <f t="shared" si="2"/>
        <v>0</v>
      </c>
      <c r="J35" s="7"/>
      <c r="K35" s="48"/>
      <c r="L35" s="48"/>
    </row>
    <row r="36" spans="1:12" ht="15" customHeight="1" x14ac:dyDescent="0.2">
      <c r="A36" s="6" t="s">
        <v>130</v>
      </c>
      <c r="B36" s="45" t="s">
        <v>191</v>
      </c>
      <c r="C36" s="2">
        <v>200</v>
      </c>
      <c r="D36" s="6" t="s">
        <v>4</v>
      </c>
      <c r="E36" s="18"/>
      <c r="F36" s="15"/>
      <c r="G36" s="7">
        <f t="shared" si="0"/>
        <v>0</v>
      </c>
      <c r="H36" s="7">
        <f t="shared" si="1"/>
        <v>0</v>
      </c>
      <c r="I36" s="7">
        <f t="shared" si="2"/>
        <v>0</v>
      </c>
      <c r="J36" s="7"/>
      <c r="K36" s="48"/>
      <c r="L36" s="48"/>
    </row>
    <row r="37" spans="1:12" ht="15" customHeight="1" x14ac:dyDescent="0.2">
      <c r="A37" s="6" t="s">
        <v>131</v>
      </c>
      <c r="B37" s="45" t="s">
        <v>192</v>
      </c>
      <c r="C37" s="2">
        <v>20</v>
      </c>
      <c r="D37" s="6" t="s">
        <v>4</v>
      </c>
      <c r="E37" s="18"/>
      <c r="F37" s="15"/>
      <c r="G37" s="7">
        <f t="shared" si="0"/>
        <v>0</v>
      </c>
      <c r="H37" s="7">
        <f t="shared" si="1"/>
        <v>0</v>
      </c>
      <c r="I37" s="7">
        <f t="shared" si="2"/>
        <v>0</v>
      </c>
      <c r="J37" s="7"/>
      <c r="K37" s="48"/>
      <c r="L37" s="48"/>
    </row>
    <row r="38" spans="1:12" ht="15" customHeight="1" x14ac:dyDescent="0.2">
      <c r="A38" s="6" t="s">
        <v>132</v>
      </c>
      <c r="B38" s="86" t="s">
        <v>193</v>
      </c>
      <c r="C38" s="2">
        <v>5000</v>
      </c>
      <c r="D38" s="68" t="s">
        <v>389</v>
      </c>
      <c r="E38" s="18"/>
      <c r="F38" s="15"/>
      <c r="G38" s="7">
        <f t="shared" si="0"/>
        <v>0</v>
      </c>
      <c r="H38" s="7">
        <f t="shared" si="1"/>
        <v>0</v>
      </c>
      <c r="I38" s="7">
        <f t="shared" si="2"/>
        <v>0</v>
      </c>
      <c r="J38" s="7"/>
      <c r="K38" s="48"/>
      <c r="L38" s="48"/>
    </row>
    <row r="39" spans="1:12" ht="15" customHeight="1" x14ac:dyDescent="0.2">
      <c r="A39" s="6" t="s">
        <v>133</v>
      </c>
      <c r="B39" s="45" t="s">
        <v>194</v>
      </c>
      <c r="C39" s="2">
        <v>50</v>
      </c>
      <c r="D39" s="68" t="s">
        <v>389</v>
      </c>
      <c r="E39" s="18"/>
      <c r="F39" s="15"/>
      <c r="G39" s="7">
        <f t="shared" si="0"/>
        <v>0</v>
      </c>
      <c r="H39" s="7">
        <f t="shared" si="1"/>
        <v>0</v>
      </c>
      <c r="I39" s="7">
        <f t="shared" si="2"/>
        <v>0</v>
      </c>
      <c r="J39" s="7"/>
      <c r="K39" s="48"/>
      <c r="L39" s="48"/>
    </row>
    <row r="40" spans="1:12" ht="15" customHeight="1" x14ac:dyDescent="0.2">
      <c r="A40" s="6" t="s">
        <v>134</v>
      </c>
      <c r="B40" s="45" t="s">
        <v>494</v>
      </c>
      <c r="C40" s="2">
        <v>50</v>
      </c>
      <c r="D40" s="6" t="s">
        <v>389</v>
      </c>
      <c r="E40" s="18"/>
      <c r="F40" s="15"/>
      <c r="G40" s="7">
        <f t="shared" si="0"/>
        <v>0</v>
      </c>
      <c r="H40" s="7">
        <f t="shared" si="1"/>
        <v>0</v>
      </c>
      <c r="I40" s="7">
        <f t="shared" si="2"/>
        <v>0</v>
      </c>
      <c r="J40" s="7"/>
      <c r="K40" s="48"/>
      <c r="L40" s="48"/>
    </row>
    <row r="41" spans="1:12" ht="15" customHeight="1" x14ac:dyDescent="0.2">
      <c r="A41" s="6" t="s">
        <v>135</v>
      </c>
      <c r="B41" s="3" t="s">
        <v>195</v>
      </c>
      <c r="C41" s="2">
        <v>2000</v>
      </c>
      <c r="D41" s="6" t="s">
        <v>4</v>
      </c>
      <c r="E41" s="18"/>
      <c r="F41" s="15"/>
      <c r="G41" s="7">
        <f t="shared" si="0"/>
        <v>0</v>
      </c>
      <c r="H41" s="7">
        <f t="shared" si="1"/>
        <v>0</v>
      </c>
      <c r="I41" s="7">
        <f t="shared" si="2"/>
        <v>0</v>
      </c>
      <c r="J41" s="7"/>
      <c r="K41" s="48"/>
      <c r="L41" s="48"/>
    </row>
    <row r="42" spans="1:12" ht="15" customHeight="1" x14ac:dyDescent="0.2">
      <c r="A42" s="6" t="s">
        <v>136</v>
      </c>
      <c r="B42" s="3" t="s">
        <v>610</v>
      </c>
      <c r="C42" s="2">
        <v>20</v>
      </c>
      <c r="D42" s="6" t="s">
        <v>389</v>
      </c>
      <c r="E42" s="18"/>
      <c r="F42" s="15"/>
      <c r="G42" s="7">
        <f t="shared" si="0"/>
        <v>0</v>
      </c>
      <c r="H42" s="7">
        <f t="shared" si="1"/>
        <v>0</v>
      </c>
      <c r="I42" s="7">
        <f t="shared" si="2"/>
        <v>0</v>
      </c>
      <c r="J42" s="7"/>
      <c r="K42" s="48"/>
      <c r="L42" s="48"/>
    </row>
    <row r="43" spans="1:12" ht="15" customHeight="1" x14ac:dyDescent="0.2">
      <c r="A43" s="6" t="s">
        <v>137</v>
      </c>
      <c r="B43" s="86" t="s">
        <v>196</v>
      </c>
      <c r="C43" s="2">
        <v>50</v>
      </c>
      <c r="D43" s="6" t="s">
        <v>208</v>
      </c>
      <c r="E43" s="18"/>
      <c r="F43" s="15"/>
      <c r="G43" s="7">
        <f t="shared" si="0"/>
        <v>0</v>
      </c>
      <c r="H43" s="7">
        <f t="shared" si="1"/>
        <v>0</v>
      </c>
      <c r="I43" s="7">
        <f t="shared" si="2"/>
        <v>0</v>
      </c>
      <c r="J43" s="7"/>
      <c r="K43" s="48"/>
      <c r="L43" s="48"/>
    </row>
    <row r="44" spans="1:12" ht="15" customHeight="1" x14ac:dyDescent="0.2">
      <c r="A44" s="6" t="s">
        <v>138</v>
      </c>
      <c r="B44" s="45" t="s">
        <v>603</v>
      </c>
      <c r="C44" s="2">
        <v>200</v>
      </c>
      <c r="D44" s="68" t="s">
        <v>389</v>
      </c>
      <c r="E44" s="18"/>
      <c r="F44" s="15"/>
      <c r="G44" s="7">
        <f t="shared" si="0"/>
        <v>0</v>
      </c>
      <c r="H44" s="7">
        <f t="shared" si="1"/>
        <v>0</v>
      </c>
      <c r="I44" s="7">
        <f t="shared" si="2"/>
        <v>0</v>
      </c>
      <c r="J44" s="7"/>
      <c r="K44" s="48"/>
      <c r="L44" s="48"/>
    </row>
    <row r="45" spans="1:12" ht="15" customHeight="1" x14ac:dyDescent="0.2">
      <c r="A45" s="6" t="s">
        <v>139</v>
      </c>
      <c r="B45" s="3" t="s">
        <v>97</v>
      </c>
      <c r="C45" s="2">
        <v>40</v>
      </c>
      <c r="D45" s="6" t="s">
        <v>4</v>
      </c>
      <c r="E45" s="18"/>
      <c r="F45" s="15"/>
      <c r="G45" s="7">
        <f t="shared" si="0"/>
        <v>0</v>
      </c>
      <c r="H45" s="7">
        <f t="shared" si="1"/>
        <v>0</v>
      </c>
      <c r="I45" s="7">
        <f t="shared" si="2"/>
        <v>0</v>
      </c>
      <c r="J45" s="7"/>
      <c r="K45" s="48"/>
      <c r="L45" s="48"/>
    </row>
    <row r="46" spans="1:12" ht="15" customHeight="1" x14ac:dyDescent="0.2">
      <c r="A46" s="6" t="s">
        <v>140</v>
      </c>
      <c r="B46" s="3" t="s">
        <v>197</v>
      </c>
      <c r="C46" s="2">
        <v>150</v>
      </c>
      <c r="D46" s="6" t="s">
        <v>5</v>
      </c>
      <c r="E46" s="18"/>
      <c r="F46" s="15"/>
      <c r="G46" s="7">
        <f t="shared" si="0"/>
        <v>0</v>
      </c>
      <c r="H46" s="7">
        <f t="shared" si="1"/>
        <v>0</v>
      </c>
      <c r="I46" s="7">
        <f t="shared" si="2"/>
        <v>0</v>
      </c>
      <c r="J46" s="7"/>
      <c r="K46" s="48"/>
      <c r="L46" s="48"/>
    </row>
    <row r="47" spans="1:12" ht="15" customHeight="1" x14ac:dyDescent="0.2">
      <c r="A47" s="6" t="s">
        <v>141</v>
      </c>
      <c r="B47" s="3" t="s">
        <v>615</v>
      </c>
      <c r="C47" s="2">
        <v>50</v>
      </c>
      <c r="D47" s="6" t="s">
        <v>389</v>
      </c>
      <c r="E47" s="18"/>
      <c r="F47" s="15"/>
      <c r="G47" s="7">
        <f t="shared" si="0"/>
        <v>0</v>
      </c>
      <c r="H47" s="7">
        <f t="shared" si="1"/>
        <v>0</v>
      </c>
      <c r="I47" s="7">
        <f t="shared" si="2"/>
        <v>0</v>
      </c>
      <c r="J47" s="7"/>
      <c r="K47" s="48"/>
      <c r="L47" s="48"/>
    </row>
    <row r="48" spans="1:12" ht="15" customHeight="1" x14ac:dyDescent="0.2">
      <c r="A48" s="6" t="s">
        <v>142</v>
      </c>
      <c r="B48" s="45" t="s">
        <v>604</v>
      </c>
      <c r="C48" s="2">
        <v>200</v>
      </c>
      <c r="D48" s="6" t="s">
        <v>5</v>
      </c>
      <c r="E48" s="18"/>
      <c r="F48" s="15"/>
      <c r="G48" s="7">
        <f t="shared" si="0"/>
        <v>0</v>
      </c>
      <c r="H48" s="7">
        <f t="shared" si="1"/>
        <v>0</v>
      </c>
      <c r="I48" s="7">
        <f t="shared" si="2"/>
        <v>0</v>
      </c>
      <c r="J48" s="7"/>
      <c r="K48" s="48"/>
      <c r="L48" s="48"/>
    </row>
    <row r="49" spans="1:12" ht="15" customHeight="1" x14ac:dyDescent="0.2">
      <c r="A49" s="6" t="s">
        <v>143</v>
      </c>
      <c r="B49" s="45" t="s">
        <v>198</v>
      </c>
      <c r="C49" s="2">
        <v>50</v>
      </c>
      <c r="D49" s="6" t="s">
        <v>5</v>
      </c>
      <c r="E49" s="18"/>
      <c r="F49" s="15"/>
      <c r="G49" s="7">
        <f t="shared" si="0"/>
        <v>0</v>
      </c>
      <c r="H49" s="7">
        <f t="shared" si="1"/>
        <v>0</v>
      </c>
      <c r="I49" s="7">
        <f t="shared" si="2"/>
        <v>0</v>
      </c>
      <c r="J49" s="7"/>
      <c r="K49" s="48"/>
      <c r="L49" s="48"/>
    </row>
    <row r="50" spans="1:12" ht="15" customHeight="1" x14ac:dyDescent="0.2">
      <c r="A50" s="6" t="s">
        <v>144</v>
      </c>
      <c r="B50" s="45" t="s">
        <v>199</v>
      </c>
      <c r="C50" s="2">
        <v>50</v>
      </c>
      <c r="D50" s="6" t="s">
        <v>5</v>
      </c>
      <c r="E50" s="18"/>
      <c r="F50" s="15"/>
      <c r="G50" s="7">
        <f t="shared" si="0"/>
        <v>0</v>
      </c>
      <c r="H50" s="7">
        <f t="shared" si="1"/>
        <v>0</v>
      </c>
      <c r="I50" s="7">
        <f t="shared" si="2"/>
        <v>0</v>
      </c>
      <c r="J50" s="7"/>
      <c r="K50" s="48"/>
      <c r="L50" s="48"/>
    </row>
    <row r="51" spans="1:12" ht="15" customHeight="1" x14ac:dyDescent="0.2">
      <c r="A51" s="6" t="s">
        <v>145</v>
      </c>
      <c r="B51" s="45" t="s">
        <v>200</v>
      </c>
      <c r="C51" s="2">
        <v>10</v>
      </c>
      <c r="D51" s="6" t="s">
        <v>5</v>
      </c>
      <c r="E51" s="18"/>
      <c r="F51" s="15"/>
      <c r="G51" s="7">
        <f t="shared" si="0"/>
        <v>0</v>
      </c>
      <c r="H51" s="7">
        <f t="shared" si="1"/>
        <v>0</v>
      </c>
      <c r="I51" s="7">
        <f t="shared" si="2"/>
        <v>0</v>
      </c>
      <c r="J51" s="7"/>
      <c r="K51" s="48"/>
      <c r="L51" s="48"/>
    </row>
    <row r="52" spans="1:12" ht="15" customHeight="1" x14ac:dyDescent="0.2">
      <c r="A52" s="6" t="s">
        <v>146</v>
      </c>
      <c r="B52" s="87" t="s">
        <v>201</v>
      </c>
      <c r="C52" s="2">
        <v>30</v>
      </c>
      <c r="D52" s="6" t="s">
        <v>5</v>
      </c>
      <c r="E52" s="18"/>
      <c r="F52" s="15"/>
      <c r="G52" s="7">
        <f t="shared" si="0"/>
        <v>0</v>
      </c>
      <c r="H52" s="7">
        <f t="shared" si="1"/>
        <v>0</v>
      </c>
      <c r="I52" s="7">
        <f t="shared" si="2"/>
        <v>0</v>
      </c>
      <c r="J52" s="7"/>
      <c r="K52" s="48"/>
      <c r="L52" s="48"/>
    </row>
    <row r="53" spans="1:12" ht="15" customHeight="1" x14ac:dyDescent="0.2">
      <c r="A53" s="6" t="s">
        <v>147</v>
      </c>
      <c r="B53" s="45" t="s">
        <v>26</v>
      </c>
      <c r="C53" s="2">
        <v>10</v>
      </c>
      <c r="D53" s="6" t="s">
        <v>4</v>
      </c>
      <c r="E53" s="18"/>
      <c r="F53" s="15"/>
      <c r="G53" s="7">
        <f t="shared" si="0"/>
        <v>0</v>
      </c>
      <c r="H53" s="7">
        <f t="shared" si="1"/>
        <v>0</v>
      </c>
      <c r="I53" s="7">
        <f t="shared" si="2"/>
        <v>0</v>
      </c>
      <c r="J53" s="7"/>
      <c r="K53" s="48"/>
      <c r="L53" s="48"/>
    </row>
    <row r="54" spans="1:12" ht="15" customHeight="1" x14ac:dyDescent="0.2">
      <c r="A54" s="6" t="s">
        <v>148</v>
      </c>
      <c r="B54" s="45" t="s">
        <v>209</v>
      </c>
      <c r="C54" s="2">
        <v>20</v>
      </c>
      <c r="D54" s="6" t="s">
        <v>5</v>
      </c>
      <c r="E54" s="18"/>
      <c r="F54" s="15"/>
      <c r="G54" s="7">
        <f t="shared" si="0"/>
        <v>0</v>
      </c>
      <c r="H54" s="7">
        <f t="shared" si="1"/>
        <v>0</v>
      </c>
      <c r="I54" s="7">
        <f t="shared" si="2"/>
        <v>0</v>
      </c>
      <c r="J54" s="7"/>
      <c r="K54" s="48"/>
      <c r="L54" s="48"/>
    </row>
    <row r="55" spans="1:12" ht="15" customHeight="1" x14ac:dyDescent="0.2">
      <c r="A55" s="6" t="s">
        <v>149</v>
      </c>
      <c r="B55" s="45" t="s">
        <v>202</v>
      </c>
      <c r="C55" s="2">
        <v>20</v>
      </c>
      <c r="D55" s="6" t="s">
        <v>5</v>
      </c>
      <c r="E55" s="18"/>
      <c r="F55" s="15"/>
      <c r="G55" s="7">
        <f t="shared" si="0"/>
        <v>0</v>
      </c>
      <c r="H55" s="7">
        <f t="shared" si="1"/>
        <v>0</v>
      </c>
      <c r="I55" s="7">
        <f t="shared" si="2"/>
        <v>0</v>
      </c>
      <c r="J55" s="7"/>
      <c r="K55" s="48"/>
      <c r="L55" s="48"/>
    </row>
    <row r="56" spans="1:12" ht="15" customHeight="1" x14ac:dyDescent="0.2">
      <c r="A56" s="6" t="s">
        <v>150</v>
      </c>
      <c r="B56" s="45" t="s">
        <v>203</v>
      </c>
      <c r="C56" s="2">
        <v>50</v>
      </c>
      <c r="D56" s="6" t="s">
        <v>5</v>
      </c>
      <c r="E56" s="18"/>
      <c r="F56" s="15"/>
      <c r="G56" s="7">
        <f t="shared" si="0"/>
        <v>0</v>
      </c>
      <c r="H56" s="7">
        <f t="shared" si="1"/>
        <v>0</v>
      </c>
      <c r="I56" s="7">
        <f t="shared" si="2"/>
        <v>0</v>
      </c>
      <c r="J56" s="7"/>
      <c r="K56" s="48"/>
      <c r="L56" s="48"/>
    </row>
    <row r="57" spans="1:12" ht="15" customHeight="1" x14ac:dyDescent="0.2">
      <c r="A57" s="6" t="s">
        <v>151</v>
      </c>
      <c r="B57" s="45" t="s">
        <v>204</v>
      </c>
      <c r="C57" s="2">
        <v>50</v>
      </c>
      <c r="D57" s="6" t="s">
        <v>5</v>
      </c>
      <c r="E57" s="18"/>
      <c r="F57" s="15"/>
      <c r="G57" s="7">
        <f t="shared" si="0"/>
        <v>0</v>
      </c>
      <c r="H57" s="7">
        <f t="shared" si="1"/>
        <v>0</v>
      </c>
      <c r="I57" s="7">
        <f t="shared" si="2"/>
        <v>0</v>
      </c>
      <c r="J57" s="7"/>
      <c r="K57" s="48"/>
      <c r="L57" s="48"/>
    </row>
    <row r="58" spans="1:12" ht="15" customHeight="1" x14ac:dyDescent="0.2">
      <c r="A58" s="6" t="s">
        <v>152</v>
      </c>
      <c r="B58" s="86" t="s">
        <v>205</v>
      </c>
      <c r="C58" s="2">
        <v>50</v>
      </c>
      <c r="D58" s="6" t="s">
        <v>5</v>
      </c>
      <c r="E58" s="18"/>
      <c r="F58" s="15"/>
      <c r="G58" s="7">
        <f t="shared" si="0"/>
        <v>0</v>
      </c>
      <c r="H58" s="7">
        <f t="shared" si="1"/>
        <v>0</v>
      </c>
      <c r="I58" s="7">
        <f t="shared" si="2"/>
        <v>0</v>
      </c>
      <c r="J58" s="7"/>
      <c r="K58" s="48"/>
      <c r="L58" s="48"/>
    </row>
    <row r="59" spans="1:12" ht="15" customHeight="1" x14ac:dyDescent="0.2">
      <c r="A59" s="6" t="s">
        <v>153</v>
      </c>
      <c r="B59" s="45" t="s">
        <v>206</v>
      </c>
      <c r="C59" s="2">
        <v>2</v>
      </c>
      <c r="D59" s="6" t="s">
        <v>5</v>
      </c>
      <c r="E59" s="18"/>
      <c r="F59" s="15"/>
      <c r="G59" s="7">
        <f t="shared" si="0"/>
        <v>0</v>
      </c>
      <c r="H59" s="7">
        <f t="shared" si="1"/>
        <v>0</v>
      </c>
      <c r="I59" s="7">
        <f t="shared" si="2"/>
        <v>0</v>
      </c>
      <c r="J59" s="7"/>
      <c r="K59" s="48"/>
      <c r="L59" s="48"/>
    </row>
    <row r="60" spans="1:12" ht="15" customHeight="1" x14ac:dyDescent="0.2">
      <c r="A60" s="6" t="s">
        <v>154</v>
      </c>
      <c r="B60" s="45" t="s">
        <v>606</v>
      </c>
      <c r="C60" s="2">
        <v>5</v>
      </c>
      <c r="D60" s="6" t="s">
        <v>5</v>
      </c>
      <c r="E60" s="18"/>
      <c r="F60" s="15"/>
      <c r="G60" s="7">
        <f t="shared" si="0"/>
        <v>0</v>
      </c>
      <c r="H60" s="7">
        <f t="shared" si="1"/>
        <v>0</v>
      </c>
      <c r="I60" s="7">
        <f t="shared" si="2"/>
        <v>0</v>
      </c>
      <c r="J60" s="7"/>
      <c r="K60" s="48"/>
      <c r="L60" s="48"/>
    </row>
    <row r="61" spans="1:12" ht="15" customHeight="1" x14ac:dyDescent="0.2">
      <c r="A61" s="6" t="s">
        <v>155</v>
      </c>
      <c r="B61" s="45" t="s">
        <v>605</v>
      </c>
      <c r="C61" s="2">
        <v>5</v>
      </c>
      <c r="D61" s="6" t="s">
        <v>5</v>
      </c>
      <c r="E61" s="18"/>
      <c r="F61" s="15"/>
      <c r="G61" s="7">
        <f t="shared" si="0"/>
        <v>0</v>
      </c>
      <c r="H61" s="7">
        <f t="shared" si="1"/>
        <v>0</v>
      </c>
      <c r="I61" s="7">
        <f t="shared" si="2"/>
        <v>0</v>
      </c>
      <c r="J61" s="7"/>
      <c r="K61" s="48"/>
      <c r="L61" s="48"/>
    </row>
    <row r="62" spans="1:12" ht="15" customHeight="1" x14ac:dyDescent="0.2">
      <c r="A62" s="6" t="s">
        <v>156</v>
      </c>
      <c r="B62" s="45" t="s">
        <v>611</v>
      </c>
      <c r="C62" s="2">
        <v>5</v>
      </c>
      <c r="D62" s="6" t="s">
        <v>5</v>
      </c>
      <c r="E62" s="18"/>
      <c r="F62" s="15"/>
      <c r="G62" s="7">
        <f t="shared" si="0"/>
        <v>0</v>
      </c>
      <c r="H62" s="7">
        <f t="shared" si="1"/>
        <v>0</v>
      </c>
      <c r="I62" s="7">
        <f t="shared" si="2"/>
        <v>0</v>
      </c>
      <c r="J62" s="7"/>
      <c r="K62" s="48"/>
      <c r="L62" s="48"/>
    </row>
    <row r="63" spans="1:12" ht="15" customHeight="1" x14ac:dyDescent="0.2">
      <c r="A63" s="6" t="s">
        <v>157</v>
      </c>
      <c r="B63" s="86" t="s">
        <v>607</v>
      </c>
      <c r="C63" s="2">
        <v>20</v>
      </c>
      <c r="D63" s="6" t="s">
        <v>4</v>
      </c>
      <c r="E63" s="18"/>
      <c r="F63" s="15"/>
      <c r="G63" s="7">
        <f t="shared" si="0"/>
        <v>0</v>
      </c>
      <c r="H63" s="7">
        <f t="shared" si="1"/>
        <v>0</v>
      </c>
      <c r="I63" s="7">
        <f t="shared" si="2"/>
        <v>0</v>
      </c>
      <c r="J63" s="7"/>
      <c r="K63" s="48"/>
      <c r="L63" s="48"/>
    </row>
    <row r="64" spans="1:12" ht="15" customHeight="1" x14ac:dyDescent="0.2">
      <c r="A64" s="6" t="s">
        <v>158</v>
      </c>
      <c r="B64" s="45" t="s">
        <v>493</v>
      </c>
      <c r="C64" s="59">
        <v>4</v>
      </c>
      <c r="D64" s="6" t="s">
        <v>4</v>
      </c>
      <c r="E64" s="18"/>
      <c r="F64" s="15"/>
      <c r="G64" s="7">
        <f t="shared" si="0"/>
        <v>0</v>
      </c>
      <c r="H64" s="7">
        <f t="shared" si="1"/>
        <v>0</v>
      </c>
      <c r="I64" s="7">
        <f t="shared" si="2"/>
        <v>0</v>
      </c>
      <c r="J64" s="7"/>
      <c r="K64" s="48"/>
      <c r="L64" s="48"/>
    </row>
    <row r="65" spans="1:12" ht="15" customHeight="1" x14ac:dyDescent="0.2">
      <c r="A65" s="6" t="s">
        <v>159</v>
      </c>
      <c r="B65" s="45" t="s">
        <v>207</v>
      </c>
      <c r="C65" s="2">
        <v>50</v>
      </c>
      <c r="D65" s="6" t="s">
        <v>5</v>
      </c>
      <c r="E65" s="18"/>
      <c r="F65" s="15"/>
      <c r="G65" s="7">
        <f t="shared" si="0"/>
        <v>0</v>
      </c>
      <c r="H65" s="7">
        <f t="shared" si="1"/>
        <v>0</v>
      </c>
      <c r="I65" s="7">
        <f t="shared" si="2"/>
        <v>0</v>
      </c>
      <c r="J65" s="7"/>
      <c r="K65" s="48"/>
      <c r="L65" s="48"/>
    </row>
    <row r="66" spans="1:12" ht="15" customHeight="1" thickBot="1" x14ac:dyDescent="0.25">
      <c r="A66" s="6" t="s">
        <v>160</v>
      </c>
      <c r="B66" s="3" t="s">
        <v>608</v>
      </c>
      <c r="C66" s="2">
        <v>20</v>
      </c>
      <c r="D66" s="6" t="s">
        <v>4</v>
      </c>
      <c r="E66" s="18"/>
      <c r="F66" s="15"/>
      <c r="G66" s="7">
        <f t="shared" si="0"/>
        <v>0</v>
      </c>
      <c r="H66" s="7">
        <f t="shared" si="1"/>
        <v>0</v>
      </c>
      <c r="I66" s="7">
        <f t="shared" si="2"/>
        <v>0</v>
      </c>
      <c r="J66" s="7"/>
      <c r="K66" s="48"/>
      <c r="L66" s="48"/>
    </row>
    <row r="67" spans="1:12" ht="21" customHeight="1" thickBot="1" x14ac:dyDescent="0.25">
      <c r="A67" s="124" t="s">
        <v>6</v>
      </c>
      <c r="B67" s="125"/>
      <c r="C67" s="125"/>
      <c r="D67" s="125"/>
      <c r="E67" s="125"/>
      <c r="F67" s="125"/>
      <c r="G67" s="125"/>
      <c r="H67" s="66">
        <f>SUM(H22:H66)</f>
        <v>0</v>
      </c>
      <c r="I67" s="51">
        <f>SUM(I22:I66)</f>
        <v>0</v>
      </c>
      <c r="J67" s="93"/>
    </row>
    <row r="69" spans="1:12" ht="15" customHeight="1" x14ac:dyDescent="0.2">
      <c r="A69" s="23" t="s">
        <v>40</v>
      </c>
      <c r="B69" s="43"/>
      <c r="C69" s="43"/>
      <c r="D69" s="43"/>
      <c r="E69" s="43"/>
      <c r="F69" s="43"/>
      <c r="G69" s="43"/>
      <c r="H69" s="23"/>
      <c r="I69" s="23"/>
      <c r="J69" s="23"/>
      <c r="K69" s="23"/>
    </row>
    <row r="70" spans="1:12" ht="15" customHeight="1" x14ac:dyDescent="0.2">
      <c r="A70" s="23" t="s">
        <v>41</v>
      </c>
      <c r="B70" s="43"/>
      <c r="C70" s="43"/>
      <c r="D70" s="43"/>
      <c r="E70" s="43"/>
      <c r="F70" s="43"/>
      <c r="G70" s="43"/>
      <c r="H70" s="23"/>
      <c r="I70" s="23"/>
      <c r="J70" s="23"/>
      <c r="K70" s="23"/>
    </row>
    <row r="71" spans="1:12" ht="15" customHeight="1" x14ac:dyDescent="0.2">
      <c r="A71" s="23" t="s">
        <v>49</v>
      </c>
      <c r="B71" s="43"/>
      <c r="C71" s="43"/>
      <c r="D71" s="43"/>
      <c r="E71" s="43"/>
      <c r="F71" s="43"/>
      <c r="G71" s="43"/>
      <c r="H71" s="23"/>
      <c r="I71" s="23"/>
      <c r="J71" s="23"/>
      <c r="K71" s="23"/>
    </row>
    <row r="72" spans="1:12" ht="15" customHeight="1" x14ac:dyDescent="0.2">
      <c r="A72" s="23"/>
      <c r="B72" s="43" t="s">
        <v>593</v>
      </c>
      <c r="C72" s="43"/>
      <c r="D72" s="43"/>
      <c r="E72" s="43"/>
      <c r="F72" s="43"/>
      <c r="G72" s="43"/>
      <c r="H72" s="23"/>
      <c r="I72" s="23"/>
      <c r="J72" s="23"/>
      <c r="K72" s="23"/>
    </row>
    <row r="73" spans="1:12" ht="15" customHeight="1" x14ac:dyDescent="0.2">
      <c r="A73" s="109" t="s">
        <v>594</v>
      </c>
      <c r="B73" s="110"/>
      <c r="C73" s="110"/>
      <c r="D73" s="110"/>
      <c r="E73" s="110"/>
      <c r="F73" s="43"/>
      <c r="G73" s="43"/>
      <c r="H73" s="23"/>
      <c r="I73" s="23"/>
      <c r="J73" s="23"/>
      <c r="K73" s="23"/>
    </row>
    <row r="74" spans="1:12" ht="15" customHeight="1" x14ac:dyDescent="0.2">
      <c r="A74" s="41"/>
      <c r="B74" s="43"/>
      <c r="C74" s="41"/>
      <c r="D74" s="42"/>
      <c r="E74" s="42"/>
      <c r="F74" s="42"/>
      <c r="G74" s="42"/>
      <c r="H74" s="23"/>
      <c r="I74" s="23"/>
      <c r="J74" s="23"/>
      <c r="K74" s="23"/>
    </row>
    <row r="75" spans="1:12" ht="15" customHeight="1" x14ac:dyDescent="0.2">
      <c r="A75" s="23" t="s">
        <v>34</v>
      </c>
      <c r="B75" s="42"/>
      <c r="C75" s="42"/>
      <c r="D75" s="44"/>
      <c r="E75" s="23" t="s">
        <v>35</v>
      </c>
      <c r="F75" s="23"/>
      <c r="G75" s="23"/>
      <c r="H75" s="23"/>
      <c r="I75" s="23"/>
      <c r="J75" s="23"/>
      <c r="K75" s="23"/>
    </row>
  </sheetData>
  <mergeCells count="27">
    <mergeCell ref="K2:L2"/>
    <mergeCell ref="B17:H17"/>
    <mergeCell ref="F20:F21"/>
    <mergeCell ref="A8:B8"/>
    <mergeCell ref="A9:B9"/>
    <mergeCell ref="A10:B10"/>
    <mergeCell ref="A12:B12"/>
    <mergeCell ref="B14:H14"/>
    <mergeCell ref="A2:B2"/>
    <mergeCell ref="A3:B3"/>
    <mergeCell ref="G20:G21"/>
    <mergeCell ref="H20:H21"/>
    <mergeCell ref="A4:B4"/>
    <mergeCell ref="A5:B5"/>
    <mergeCell ref="A7:B7"/>
    <mergeCell ref="A67:G67"/>
    <mergeCell ref="B15:H15"/>
    <mergeCell ref="A73:E73"/>
    <mergeCell ref="L20:L21"/>
    <mergeCell ref="K20:K21"/>
    <mergeCell ref="I20:I21"/>
    <mergeCell ref="J20:J21"/>
    <mergeCell ref="A20:A21"/>
    <mergeCell ref="B20:B21"/>
    <mergeCell ref="C20:C21"/>
    <mergeCell ref="D20:D21"/>
    <mergeCell ref="E20:E21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  <pageSetUpPr fitToPage="1"/>
  </sheetPr>
  <dimension ref="A2:L34"/>
  <sheetViews>
    <sheetView workbookViewId="0">
      <selection activeCell="K4" sqref="K4"/>
    </sheetView>
  </sheetViews>
  <sheetFormatPr baseColWidth="10" defaultColWidth="8.83203125" defaultRowHeight="15" x14ac:dyDescent="0.2"/>
  <cols>
    <col min="1" max="1" width="6.5" customWidth="1"/>
    <col min="2" max="2" width="28.6640625" customWidth="1"/>
    <col min="6" max="6" width="9.5" customWidth="1"/>
    <col min="7" max="7" width="9.83203125" customWidth="1"/>
    <col min="8" max="8" width="11.5" customWidth="1"/>
    <col min="9" max="9" width="10.33203125" customWidth="1"/>
    <col min="10" max="10" width="11.6640625" customWidth="1"/>
    <col min="11" max="11" width="13.1640625" customWidth="1"/>
    <col min="12" max="12" width="13.33203125" customWidth="1"/>
  </cols>
  <sheetData>
    <row r="2" spans="1:12" x14ac:dyDescent="0.2">
      <c r="A2" s="111" t="s">
        <v>31</v>
      </c>
      <c r="B2" s="112"/>
      <c r="C2" s="1"/>
      <c r="D2" s="1"/>
      <c r="E2" s="1"/>
      <c r="F2" s="1"/>
      <c r="G2" s="1"/>
      <c r="H2" s="49"/>
      <c r="I2" s="49"/>
      <c r="J2" s="49"/>
      <c r="K2" s="107"/>
      <c r="L2" s="108"/>
    </row>
    <row r="3" spans="1:12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/>
      <c r="K3" s="1" t="s">
        <v>1073</v>
      </c>
      <c r="L3" s="1"/>
    </row>
    <row r="4" spans="1:12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37"/>
      <c r="B14" s="116" t="s">
        <v>43</v>
      </c>
      <c r="C14" s="108"/>
      <c r="D14" s="108"/>
      <c r="E14" s="108"/>
      <c r="F14" s="108"/>
      <c r="G14" s="108"/>
      <c r="H14" s="108"/>
      <c r="I14" s="1"/>
      <c r="J14" s="1"/>
      <c r="K14" s="1"/>
      <c r="L14" s="1"/>
    </row>
    <row r="15" spans="1:12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"/>
      <c r="J15" s="1"/>
      <c r="K15" s="1"/>
      <c r="L15" s="1"/>
    </row>
    <row r="16" spans="1:12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  <c r="L16" s="1"/>
    </row>
    <row r="17" spans="1:12" ht="16" x14ac:dyDescent="0.2">
      <c r="A17" s="40"/>
      <c r="B17" s="119" t="s">
        <v>616</v>
      </c>
      <c r="C17" s="120"/>
      <c r="D17" s="120"/>
      <c r="E17" s="120"/>
      <c r="F17" s="120"/>
      <c r="G17" s="120"/>
      <c r="H17" s="120"/>
      <c r="I17" s="1"/>
      <c r="J17" s="1"/>
      <c r="K17" s="1"/>
      <c r="L17" s="1"/>
    </row>
    <row r="18" spans="1:12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  <c r="L18" s="1"/>
    </row>
    <row r="19" spans="1:12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  <c r="L19" s="67">
        <v>12</v>
      </c>
    </row>
    <row r="20" spans="1:12" ht="15" customHeight="1" x14ac:dyDescent="0.2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592</v>
      </c>
      <c r="K20" s="121" t="s">
        <v>65</v>
      </c>
      <c r="L20" s="121" t="s">
        <v>62</v>
      </c>
    </row>
    <row r="21" spans="1:12" ht="39.75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  <c r="L21" s="122"/>
    </row>
    <row r="22" spans="1:12" ht="15" customHeight="1" x14ac:dyDescent="0.2">
      <c r="A22" s="6" t="s">
        <v>116</v>
      </c>
      <c r="B22" s="3" t="s">
        <v>617</v>
      </c>
      <c r="C22" s="2">
        <v>150</v>
      </c>
      <c r="D22" s="6" t="s">
        <v>4</v>
      </c>
      <c r="E22" s="18"/>
      <c r="F22" s="15"/>
      <c r="G22" s="7">
        <f>(E22*F22)/100+E22</f>
        <v>0</v>
      </c>
      <c r="H22" s="7">
        <f>E22*C22</f>
        <v>0</v>
      </c>
      <c r="I22" s="7">
        <f>G22*C22</f>
        <v>0</v>
      </c>
      <c r="J22" s="7"/>
      <c r="K22" s="48"/>
      <c r="L22" s="48"/>
    </row>
    <row r="23" spans="1:12" ht="15" customHeight="1" x14ac:dyDescent="0.2">
      <c r="A23" s="6" t="s">
        <v>117</v>
      </c>
      <c r="B23" s="3" t="s">
        <v>618</v>
      </c>
      <c r="C23" s="2">
        <v>2000</v>
      </c>
      <c r="D23" s="6" t="s">
        <v>4</v>
      </c>
      <c r="E23" s="18"/>
      <c r="F23" s="15"/>
      <c r="G23" s="7">
        <f t="shared" ref="G23:G25" si="0">(E23*F23)/100+E23</f>
        <v>0</v>
      </c>
      <c r="H23" s="7">
        <f t="shared" ref="H23:H25" si="1">E23*C23</f>
        <v>0</v>
      </c>
      <c r="I23" s="7">
        <f t="shared" ref="I23:I25" si="2">G23*C23</f>
        <v>0</v>
      </c>
      <c r="J23" s="7"/>
      <c r="K23" s="48"/>
      <c r="L23" s="48"/>
    </row>
    <row r="24" spans="1:12" ht="15" customHeight="1" x14ac:dyDescent="0.2">
      <c r="A24" s="6" t="s">
        <v>118</v>
      </c>
      <c r="B24" s="3" t="s">
        <v>619</v>
      </c>
      <c r="C24" s="2">
        <v>60</v>
      </c>
      <c r="D24" s="6" t="s">
        <v>4</v>
      </c>
      <c r="E24" s="18"/>
      <c r="F24" s="15"/>
      <c r="G24" s="7">
        <f t="shared" si="0"/>
        <v>0</v>
      </c>
      <c r="H24" s="7">
        <f t="shared" si="1"/>
        <v>0</v>
      </c>
      <c r="I24" s="7">
        <f t="shared" si="2"/>
        <v>0</v>
      </c>
      <c r="J24" s="7"/>
      <c r="K24" s="48"/>
      <c r="L24" s="48"/>
    </row>
    <row r="25" spans="1:12" ht="15" customHeight="1" thickBot="1" x14ac:dyDescent="0.25">
      <c r="A25" s="6" t="s">
        <v>119</v>
      </c>
      <c r="B25" s="3" t="s">
        <v>620</v>
      </c>
      <c r="C25" s="2">
        <v>30</v>
      </c>
      <c r="D25" s="2" t="s">
        <v>4</v>
      </c>
      <c r="E25" s="18"/>
      <c r="F25" s="16"/>
      <c r="G25" s="7">
        <f t="shared" si="0"/>
        <v>0</v>
      </c>
      <c r="H25" s="7">
        <f t="shared" si="1"/>
        <v>0</v>
      </c>
      <c r="I25" s="7">
        <f t="shared" si="2"/>
        <v>0</v>
      </c>
      <c r="J25" s="7"/>
      <c r="K25" s="48"/>
      <c r="L25" s="48"/>
    </row>
    <row r="26" spans="1:12" ht="20.25" customHeight="1" thickBot="1" x14ac:dyDescent="0.25">
      <c r="A26" s="127" t="s">
        <v>6</v>
      </c>
      <c r="B26" s="128"/>
      <c r="C26" s="128"/>
      <c r="D26" s="128"/>
      <c r="E26" s="128"/>
      <c r="F26" s="128"/>
      <c r="G26" s="128"/>
      <c r="H26" s="66">
        <f>SUM(H22:H25)</f>
        <v>0</v>
      </c>
      <c r="I26" s="51">
        <f>SUM(I22:I25)</f>
        <v>0</v>
      </c>
      <c r="J26" s="93"/>
    </row>
    <row r="27" spans="1:12" ht="15" customHeight="1" x14ac:dyDescent="0.2"/>
    <row r="28" spans="1:12" ht="15" customHeight="1" x14ac:dyDescent="0.2">
      <c r="A28" s="23" t="s">
        <v>40</v>
      </c>
      <c r="B28" s="43"/>
      <c r="C28" s="43"/>
      <c r="D28" s="43"/>
      <c r="E28" s="43"/>
      <c r="F28" s="43"/>
      <c r="G28" s="43"/>
      <c r="H28" s="23"/>
      <c r="I28" s="23"/>
      <c r="J28" s="23"/>
    </row>
    <row r="29" spans="1:12" ht="15" customHeight="1" x14ac:dyDescent="0.2">
      <c r="A29" s="23" t="s">
        <v>41</v>
      </c>
      <c r="B29" s="43"/>
      <c r="C29" s="43"/>
      <c r="D29" s="43"/>
      <c r="E29" s="43"/>
      <c r="F29" s="43"/>
      <c r="G29" s="43"/>
      <c r="H29" s="23"/>
      <c r="I29" s="23"/>
      <c r="J29" s="23"/>
    </row>
    <row r="30" spans="1:12" ht="15" customHeight="1" x14ac:dyDescent="0.2">
      <c r="A30" s="109" t="s">
        <v>621</v>
      </c>
      <c r="B30" s="110"/>
      <c r="C30" s="110"/>
      <c r="D30" s="110"/>
      <c r="E30" s="110"/>
      <c r="F30" s="110"/>
      <c r="G30" s="43"/>
      <c r="H30" s="23"/>
      <c r="I30" s="23"/>
      <c r="J30" s="23"/>
    </row>
    <row r="31" spans="1:12" ht="15" customHeight="1" x14ac:dyDescent="0.2">
      <c r="A31" s="109" t="s">
        <v>594</v>
      </c>
      <c r="B31" s="110"/>
      <c r="C31" s="110"/>
      <c r="D31" s="110"/>
      <c r="E31" s="110"/>
      <c r="G31" s="43"/>
      <c r="H31" s="23"/>
      <c r="I31" s="23"/>
      <c r="J31" s="23"/>
    </row>
    <row r="32" spans="1:12" ht="15" customHeight="1" x14ac:dyDescent="0.2">
      <c r="A32" s="41"/>
      <c r="B32" s="41"/>
      <c r="C32" s="41"/>
      <c r="D32" s="42"/>
      <c r="E32" s="42"/>
      <c r="F32" s="42"/>
      <c r="G32" s="42"/>
      <c r="H32" s="23"/>
      <c r="I32" s="23"/>
      <c r="J32" s="23"/>
    </row>
    <row r="33" spans="1:10" ht="15" customHeight="1" x14ac:dyDescent="0.2">
      <c r="A33" s="23" t="s">
        <v>34</v>
      </c>
      <c r="B33" s="42"/>
      <c r="C33" s="42"/>
      <c r="D33" s="44"/>
      <c r="E33" s="23" t="s">
        <v>35</v>
      </c>
      <c r="F33" s="23"/>
      <c r="G33" s="23"/>
      <c r="H33" s="23"/>
      <c r="I33" s="23"/>
      <c r="J33" s="23"/>
    </row>
    <row r="34" spans="1:10" ht="15" customHeight="1" x14ac:dyDescent="0.2"/>
  </sheetData>
  <mergeCells count="28">
    <mergeCell ref="A31:E31"/>
    <mergeCell ref="K20:K21"/>
    <mergeCell ref="L20:L21"/>
    <mergeCell ref="I20:I21"/>
    <mergeCell ref="K2:L2"/>
    <mergeCell ref="A2:B2"/>
    <mergeCell ref="A3:B3"/>
    <mergeCell ref="H20:H21"/>
    <mergeCell ref="A4:B4"/>
    <mergeCell ref="A5:B5"/>
    <mergeCell ref="A7:B7"/>
    <mergeCell ref="B17:H17"/>
    <mergeCell ref="A20:A21"/>
    <mergeCell ref="A8:B8"/>
    <mergeCell ref="A9:B9"/>
    <mergeCell ref="A10:B10"/>
    <mergeCell ref="A12:B12"/>
    <mergeCell ref="J20:J21"/>
    <mergeCell ref="B14:H14"/>
    <mergeCell ref="A30:F30"/>
    <mergeCell ref="B20:B21"/>
    <mergeCell ref="C20:C21"/>
    <mergeCell ref="D20:D21"/>
    <mergeCell ref="E20:E21"/>
    <mergeCell ref="F20:F21"/>
    <mergeCell ref="A26:G26"/>
    <mergeCell ref="G20:G21"/>
    <mergeCell ref="B15:H15"/>
  </mergeCells>
  <pageMargins left="0.7" right="0.7" top="0.75" bottom="0.75" header="0.3" footer="0.3"/>
  <pageSetup paperSize="9" scale="9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4.9989318521683403E-2"/>
    <pageSetUpPr fitToPage="1"/>
  </sheetPr>
  <dimension ref="A2:M80"/>
  <sheetViews>
    <sheetView workbookViewId="0">
      <selection activeCell="K4" sqref="K4"/>
    </sheetView>
  </sheetViews>
  <sheetFormatPr baseColWidth="10" defaultColWidth="9.1640625" defaultRowHeight="15" customHeight="1" x14ac:dyDescent="0.15"/>
  <cols>
    <col min="1" max="1" width="4.83203125" style="8" customWidth="1"/>
    <col min="2" max="2" width="29.6640625" style="8" customWidth="1"/>
    <col min="3" max="3" width="7" style="8" customWidth="1"/>
    <col min="4" max="4" width="6.5" style="8" customWidth="1"/>
    <col min="5" max="5" width="9.1640625" style="8" customWidth="1"/>
    <col min="6" max="6" width="9.1640625" style="8"/>
    <col min="7" max="7" width="10.6640625" style="8" customWidth="1"/>
    <col min="8" max="8" width="11.5" style="8" customWidth="1"/>
    <col min="9" max="9" width="10.5" style="8" customWidth="1"/>
    <col min="10" max="10" width="11.5" style="8" customWidth="1"/>
    <col min="11" max="11" width="12.5" style="8" customWidth="1"/>
    <col min="12" max="12" width="12.6640625" style="8" customWidth="1"/>
    <col min="13" max="16384" width="9.1640625" style="8"/>
  </cols>
  <sheetData>
    <row r="2" spans="1:12" customFormat="1" x14ac:dyDescent="0.2">
      <c r="A2" s="111" t="s">
        <v>31</v>
      </c>
      <c r="B2" s="112"/>
      <c r="C2" s="1"/>
      <c r="D2" s="1"/>
      <c r="E2" s="1"/>
      <c r="F2" s="1"/>
      <c r="G2" s="1"/>
      <c r="H2" s="49"/>
      <c r="I2" s="49"/>
      <c r="J2" s="49"/>
      <c r="K2" s="71"/>
      <c r="L2" s="1"/>
    </row>
    <row r="3" spans="1:12" customFormat="1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/>
      <c r="K3" s="1" t="s">
        <v>1073</v>
      </c>
      <c r="L3" s="1"/>
    </row>
    <row r="4" spans="1:12" customFormat="1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customFormat="1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customFormat="1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customFormat="1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customFormat="1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customFormat="1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customFormat="1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customFormat="1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customFormat="1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customFormat="1" x14ac:dyDescent="0.2">
      <c r="A14" s="37"/>
      <c r="B14" s="116" t="s">
        <v>622</v>
      </c>
      <c r="C14" s="108"/>
      <c r="D14" s="108"/>
      <c r="E14" s="108"/>
      <c r="F14" s="108"/>
      <c r="G14" s="108"/>
      <c r="H14" s="108"/>
      <c r="I14" s="1"/>
      <c r="J14" s="1"/>
      <c r="K14" s="1"/>
      <c r="L14" s="1"/>
    </row>
    <row r="15" spans="1:12" customFormat="1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"/>
      <c r="J15" s="1"/>
      <c r="K15" s="1"/>
      <c r="L15" s="1"/>
    </row>
    <row r="16" spans="1:12" customFormat="1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  <c r="L16" s="1"/>
    </row>
    <row r="17" spans="1:12" customFormat="1" ht="16" x14ac:dyDescent="0.2">
      <c r="A17" s="40"/>
      <c r="B17" s="119" t="s">
        <v>623</v>
      </c>
      <c r="C17" s="120"/>
      <c r="D17" s="120"/>
      <c r="E17" s="120"/>
      <c r="F17" s="120"/>
      <c r="G17" s="120"/>
      <c r="H17" s="120"/>
      <c r="I17" s="1"/>
      <c r="J17" s="1"/>
      <c r="K17" s="1"/>
      <c r="L17" s="1"/>
    </row>
    <row r="18" spans="1:12" customFormat="1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  <c r="L18" s="1"/>
    </row>
    <row r="19" spans="1:12" ht="15" customHeight="1" x14ac:dyDescent="0.15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</row>
    <row r="20" spans="1:12" ht="15" customHeight="1" x14ac:dyDescent="0.15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592</v>
      </c>
      <c r="K20" s="121" t="s">
        <v>90</v>
      </c>
    </row>
    <row r="21" spans="1:12" ht="37.5" customHeight="1" x14ac:dyDescent="0.15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</row>
    <row r="22" spans="1:12" ht="15" customHeight="1" x14ac:dyDescent="0.15">
      <c r="A22" s="27" t="s">
        <v>116</v>
      </c>
      <c r="B22" s="3" t="s">
        <v>624</v>
      </c>
      <c r="C22" s="2">
        <v>50</v>
      </c>
      <c r="D22" s="2" t="s">
        <v>5</v>
      </c>
      <c r="E22" s="15"/>
      <c r="F22" s="16"/>
      <c r="G22" s="7">
        <f t="shared" ref="G22:G72" si="0">(E22*F22)/100+E22</f>
        <v>0</v>
      </c>
      <c r="H22" s="7">
        <f>E22*C22</f>
        <v>0</v>
      </c>
      <c r="I22" s="7">
        <f>G22*C22</f>
        <v>0</v>
      </c>
      <c r="J22" s="7"/>
      <c r="K22" s="47"/>
    </row>
    <row r="23" spans="1:12" ht="15" customHeight="1" x14ac:dyDescent="0.15">
      <c r="A23" s="27" t="s">
        <v>117</v>
      </c>
      <c r="B23" s="3" t="s">
        <v>628</v>
      </c>
      <c r="C23" s="2">
        <v>100</v>
      </c>
      <c r="D23" s="2" t="s">
        <v>5</v>
      </c>
      <c r="E23" s="15"/>
      <c r="F23" s="16"/>
      <c r="G23" s="7">
        <f t="shared" si="0"/>
        <v>0</v>
      </c>
      <c r="H23" s="7">
        <f t="shared" ref="H23:H72" si="1">E23*C23</f>
        <v>0</v>
      </c>
      <c r="I23" s="7">
        <f t="shared" ref="I23:I72" si="2">G23*C23</f>
        <v>0</v>
      </c>
      <c r="J23" s="7"/>
      <c r="K23" s="47"/>
    </row>
    <row r="24" spans="1:12" ht="15" customHeight="1" x14ac:dyDescent="0.15">
      <c r="A24" s="27" t="s">
        <v>118</v>
      </c>
      <c r="B24" s="3" t="s">
        <v>210</v>
      </c>
      <c r="C24" s="2">
        <v>100</v>
      </c>
      <c r="D24" s="2" t="s">
        <v>5</v>
      </c>
      <c r="E24" s="15"/>
      <c r="F24" s="16"/>
      <c r="G24" s="7">
        <f t="shared" si="0"/>
        <v>0</v>
      </c>
      <c r="H24" s="7">
        <f t="shared" si="1"/>
        <v>0</v>
      </c>
      <c r="I24" s="7">
        <f t="shared" si="2"/>
        <v>0</v>
      </c>
      <c r="J24" s="7"/>
      <c r="K24" s="47"/>
    </row>
    <row r="25" spans="1:12" ht="21" customHeight="1" x14ac:dyDescent="0.15">
      <c r="A25" s="27" t="s">
        <v>119</v>
      </c>
      <c r="B25" s="3" t="s">
        <v>211</v>
      </c>
      <c r="C25" s="2">
        <v>800</v>
      </c>
      <c r="D25" s="2" t="s">
        <v>5</v>
      </c>
      <c r="E25" s="15"/>
      <c r="F25" s="16"/>
      <c r="G25" s="7">
        <f t="shared" si="0"/>
        <v>0</v>
      </c>
      <c r="H25" s="7">
        <f t="shared" si="1"/>
        <v>0</v>
      </c>
      <c r="I25" s="7">
        <f t="shared" si="2"/>
        <v>0</v>
      </c>
      <c r="J25" s="7"/>
      <c r="K25" s="47"/>
    </row>
    <row r="26" spans="1:12" ht="21" customHeight="1" x14ac:dyDescent="0.15">
      <c r="A26" s="27" t="s">
        <v>120</v>
      </c>
      <c r="B26" s="3" t="s">
        <v>212</v>
      </c>
      <c r="C26" s="2">
        <v>200</v>
      </c>
      <c r="D26" s="2" t="s">
        <v>5</v>
      </c>
      <c r="E26" s="15"/>
      <c r="F26" s="16"/>
      <c r="G26" s="7">
        <f t="shared" si="0"/>
        <v>0</v>
      </c>
      <c r="H26" s="7">
        <f t="shared" si="1"/>
        <v>0</v>
      </c>
      <c r="I26" s="7">
        <f t="shared" si="2"/>
        <v>0</v>
      </c>
      <c r="J26" s="7"/>
      <c r="K26" s="47"/>
    </row>
    <row r="27" spans="1:12" ht="21" customHeight="1" x14ac:dyDescent="0.15">
      <c r="A27" s="27" t="s">
        <v>121</v>
      </c>
      <c r="B27" s="3" t="s">
        <v>213</v>
      </c>
      <c r="C27" s="2">
        <v>200</v>
      </c>
      <c r="D27" s="2" t="s">
        <v>5</v>
      </c>
      <c r="E27" s="15"/>
      <c r="F27" s="16"/>
      <c r="G27" s="7">
        <f t="shared" si="0"/>
        <v>0</v>
      </c>
      <c r="H27" s="7">
        <f t="shared" si="1"/>
        <v>0</v>
      </c>
      <c r="I27" s="7">
        <f t="shared" si="2"/>
        <v>0</v>
      </c>
      <c r="J27" s="7"/>
      <c r="K27" s="47"/>
    </row>
    <row r="28" spans="1:12" ht="21" customHeight="1" x14ac:dyDescent="0.15">
      <c r="A28" s="27" t="s">
        <v>122</v>
      </c>
      <c r="B28" s="3" t="s">
        <v>842</v>
      </c>
      <c r="C28" s="2">
        <v>200</v>
      </c>
      <c r="D28" s="2" t="s">
        <v>5</v>
      </c>
      <c r="E28" s="15"/>
      <c r="F28" s="16"/>
      <c r="G28" s="7">
        <f t="shared" si="0"/>
        <v>0</v>
      </c>
      <c r="H28" s="7">
        <f t="shared" si="1"/>
        <v>0</v>
      </c>
      <c r="I28" s="7">
        <f t="shared" si="2"/>
        <v>0</v>
      </c>
      <c r="J28" s="7"/>
      <c r="K28" s="47"/>
    </row>
    <row r="29" spans="1:12" ht="21" customHeight="1" x14ac:dyDescent="0.15">
      <c r="A29" s="27" t="s">
        <v>123</v>
      </c>
      <c r="B29" s="3" t="s">
        <v>843</v>
      </c>
      <c r="C29" s="2">
        <v>50</v>
      </c>
      <c r="D29" s="2" t="s">
        <v>5</v>
      </c>
      <c r="E29" s="15"/>
      <c r="F29" s="16"/>
      <c r="G29" s="7">
        <f t="shared" si="0"/>
        <v>0</v>
      </c>
      <c r="H29" s="7">
        <f t="shared" si="1"/>
        <v>0</v>
      </c>
      <c r="I29" s="7">
        <f t="shared" si="2"/>
        <v>0</v>
      </c>
      <c r="J29" s="7"/>
      <c r="K29" s="47"/>
    </row>
    <row r="30" spans="1:12" ht="21" customHeight="1" x14ac:dyDescent="0.15">
      <c r="A30" s="27" t="s">
        <v>124</v>
      </c>
      <c r="B30" s="3" t="s">
        <v>214</v>
      </c>
      <c r="C30" s="2">
        <v>100</v>
      </c>
      <c r="D30" s="2" t="s">
        <v>5</v>
      </c>
      <c r="E30" s="15"/>
      <c r="F30" s="16"/>
      <c r="G30" s="7">
        <f t="shared" si="0"/>
        <v>0</v>
      </c>
      <c r="H30" s="7">
        <f t="shared" si="1"/>
        <v>0</v>
      </c>
      <c r="I30" s="7">
        <f t="shared" si="2"/>
        <v>0</v>
      </c>
      <c r="J30" s="7"/>
      <c r="K30" s="47"/>
    </row>
    <row r="31" spans="1:12" ht="21" customHeight="1" x14ac:dyDescent="0.15">
      <c r="A31" s="27" t="s">
        <v>125</v>
      </c>
      <c r="B31" s="3" t="s">
        <v>215</v>
      </c>
      <c r="C31" s="2">
        <v>200</v>
      </c>
      <c r="D31" s="2" t="s">
        <v>5</v>
      </c>
      <c r="E31" s="15"/>
      <c r="F31" s="16"/>
      <c r="G31" s="7">
        <f t="shared" si="0"/>
        <v>0</v>
      </c>
      <c r="H31" s="7">
        <f t="shared" si="1"/>
        <v>0</v>
      </c>
      <c r="I31" s="7">
        <f t="shared" si="2"/>
        <v>0</v>
      </c>
      <c r="J31" s="7"/>
      <c r="K31" s="47"/>
    </row>
    <row r="32" spans="1:12" ht="21" customHeight="1" x14ac:dyDescent="0.15">
      <c r="A32" s="27" t="s">
        <v>126</v>
      </c>
      <c r="B32" s="3" t="s">
        <v>844</v>
      </c>
      <c r="C32" s="2">
        <v>200</v>
      </c>
      <c r="D32" s="2" t="s">
        <v>5</v>
      </c>
      <c r="E32" s="15"/>
      <c r="F32" s="16"/>
      <c r="G32" s="7">
        <f t="shared" si="0"/>
        <v>0</v>
      </c>
      <c r="H32" s="7">
        <f t="shared" si="1"/>
        <v>0</v>
      </c>
      <c r="I32" s="7">
        <f t="shared" si="2"/>
        <v>0</v>
      </c>
      <c r="J32" s="7"/>
      <c r="K32" s="47"/>
    </row>
    <row r="33" spans="1:11" ht="21" customHeight="1" x14ac:dyDescent="0.15">
      <c r="A33" s="27" t="s">
        <v>127</v>
      </c>
      <c r="B33" s="3" t="s">
        <v>845</v>
      </c>
      <c r="C33" s="2">
        <v>50</v>
      </c>
      <c r="D33" s="2" t="s">
        <v>5</v>
      </c>
      <c r="E33" s="15"/>
      <c r="F33" s="16"/>
      <c r="G33" s="7">
        <f t="shared" si="0"/>
        <v>0</v>
      </c>
      <c r="H33" s="7">
        <f t="shared" si="1"/>
        <v>0</v>
      </c>
      <c r="I33" s="7">
        <f t="shared" si="2"/>
        <v>0</v>
      </c>
      <c r="J33" s="7"/>
      <c r="K33" s="47"/>
    </row>
    <row r="34" spans="1:11" ht="15" customHeight="1" x14ac:dyDescent="0.15">
      <c r="A34" s="27" t="s">
        <v>128</v>
      </c>
      <c r="B34" s="3" t="s">
        <v>216</v>
      </c>
      <c r="C34" s="2">
        <v>100</v>
      </c>
      <c r="D34" s="2" t="s">
        <v>5</v>
      </c>
      <c r="E34" s="15"/>
      <c r="F34" s="16"/>
      <c r="G34" s="7">
        <f t="shared" si="0"/>
        <v>0</v>
      </c>
      <c r="H34" s="7">
        <f t="shared" si="1"/>
        <v>0</v>
      </c>
      <c r="I34" s="7">
        <f t="shared" si="2"/>
        <v>0</v>
      </c>
      <c r="J34" s="7"/>
      <c r="K34" s="47"/>
    </row>
    <row r="35" spans="1:11" ht="15" customHeight="1" x14ac:dyDescent="0.15">
      <c r="A35" s="27" t="s">
        <v>129</v>
      </c>
      <c r="B35" s="3" t="s">
        <v>217</v>
      </c>
      <c r="C35" s="2">
        <v>100</v>
      </c>
      <c r="D35" s="2" t="s">
        <v>5</v>
      </c>
      <c r="E35" s="15"/>
      <c r="F35" s="16"/>
      <c r="G35" s="7">
        <f t="shared" si="0"/>
        <v>0</v>
      </c>
      <c r="H35" s="7">
        <f t="shared" si="1"/>
        <v>0</v>
      </c>
      <c r="I35" s="7">
        <f t="shared" si="2"/>
        <v>0</v>
      </c>
      <c r="J35" s="7"/>
      <c r="K35" s="47"/>
    </row>
    <row r="36" spans="1:11" ht="15" customHeight="1" x14ac:dyDescent="0.15">
      <c r="A36" s="27" t="s">
        <v>130</v>
      </c>
      <c r="B36" s="3" t="s">
        <v>835</v>
      </c>
      <c r="C36" s="2">
        <v>100</v>
      </c>
      <c r="D36" s="2" t="s">
        <v>5</v>
      </c>
      <c r="E36" s="15"/>
      <c r="F36" s="16"/>
      <c r="G36" s="7">
        <f t="shared" si="0"/>
        <v>0</v>
      </c>
      <c r="H36" s="7">
        <f t="shared" si="1"/>
        <v>0</v>
      </c>
      <c r="I36" s="7">
        <f t="shared" si="2"/>
        <v>0</v>
      </c>
      <c r="J36" s="7"/>
      <c r="K36" s="47"/>
    </row>
    <row r="37" spans="1:11" ht="15" customHeight="1" x14ac:dyDescent="0.15">
      <c r="A37" s="27" t="s">
        <v>131</v>
      </c>
      <c r="B37" s="3" t="s">
        <v>218</v>
      </c>
      <c r="C37" s="2">
        <v>50</v>
      </c>
      <c r="D37" s="2" t="s">
        <v>5</v>
      </c>
      <c r="E37" s="15"/>
      <c r="F37" s="16"/>
      <c r="G37" s="7">
        <f t="shared" si="0"/>
        <v>0</v>
      </c>
      <c r="H37" s="7">
        <f t="shared" si="1"/>
        <v>0</v>
      </c>
      <c r="I37" s="7">
        <f t="shared" si="2"/>
        <v>0</v>
      </c>
      <c r="J37" s="7"/>
      <c r="K37" s="47"/>
    </row>
    <row r="38" spans="1:11" ht="15" customHeight="1" x14ac:dyDescent="0.15">
      <c r="A38" s="27" t="s">
        <v>132</v>
      </c>
      <c r="B38" s="3" t="s">
        <v>219</v>
      </c>
      <c r="C38" s="2">
        <v>50</v>
      </c>
      <c r="D38" s="2" t="s">
        <v>5</v>
      </c>
      <c r="E38" s="15"/>
      <c r="F38" s="16"/>
      <c r="G38" s="7">
        <f t="shared" si="0"/>
        <v>0</v>
      </c>
      <c r="H38" s="7">
        <f t="shared" si="1"/>
        <v>0</v>
      </c>
      <c r="I38" s="7">
        <f t="shared" si="2"/>
        <v>0</v>
      </c>
      <c r="J38" s="7"/>
      <c r="K38" s="47"/>
    </row>
    <row r="39" spans="1:11" ht="15" customHeight="1" x14ac:dyDescent="0.15">
      <c r="A39" s="27" t="s">
        <v>133</v>
      </c>
      <c r="B39" s="3" t="s">
        <v>625</v>
      </c>
      <c r="C39" s="2">
        <v>500</v>
      </c>
      <c r="D39" s="2" t="s">
        <v>5</v>
      </c>
      <c r="E39" s="15"/>
      <c r="F39" s="16"/>
      <c r="G39" s="7">
        <f t="shared" si="0"/>
        <v>0</v>
      </c>
      <c r="H39" s="7">
        <f t="shared" si="1"/>
        <v>0</v>
      </c>
      <c r="I39" s="7">
        <f t="shared" si="2"/>
        <v>0</v>
      </c>
      <c r="J39" s="7"/>
      <c r="K39" s="47"/>
    </row>
    <row r="40" spans="1:11" ht="15" customHeight="1" x14ac:dyDescent="0.15">
      <c r="A40" s="27" t="s">
        <v>134</v>
      </c>
      <c r="B40" s="3" t="s">
        <v>220</v>
      </c>
      <c r="C40" s="2">
        <v>100</v>
      </c>
      <c r="D40" s="2" t="s">
        <v>5</v>
      </c>
      <c r="E40" s="15"/>
      <c r="F40" s="16"/>
      <c r="G40" s="7">
        <f t="shared" si="0"/>
        <v>0</v>
      </c>
      <c r="H40" s="7">
        <f t="shared" si="1"/>
        <v>0</v>
      </c>
      <c r="I40" s="7">
        <f t="shared" si="2"/>
        <v>0</v>
      </c>
      <c r="J40" s="7"/>
      <c r="K40" s="47"/>
    </row>
    <row r="41" spans="1:11" ht="15" customHeight="1" x14ac:dyDescent="0.15">
      <c r="A41" s="27" t="s">
        <v>135</v>
      </c>
      <c r="B41" s="3" t="s">
        <v>221</v>
      </c>
      <c r="C41" s="2">
        <v>300</v>
      </c>
      <c r="D41" s="2" t="s">
        <v>5</v>
      </c>
      <c r="E41" s="15"/>
      <c r="F41" s="16"/>
      <c r="G41" s="7">
        <f t="shared" si="0"/>
        <v>0</v>
      </c>
      <c r="H41" s="7">
        <f t="shared" si="1"/>
        <v>0</v>
      </c>
      <c r="I41" s="7">
        <f t="shared" si="2"/>
        <v>0</v>
      </c>
      <c r="J41" s="7"/>
      <c r="K41" s="47"/>
    </row>
    <row r="42" spans="1:11" ht="21" customHeight="1" x14ac:dyDescent="0.15">
      <c r="A42" s="27" t="s">
        <v>136</v>
      </c>
      <c r="B42" s="3" t="s">
        <v>846</v>
      </c>
      <c r="C42" s="2">
        <v>50</v>
      </c>
      <c r="D42" s="2" t="s">
        <v>5</v>
      </c>
      <c r="E42" s="15"/>
      <c r="F42" s="16"/>
      <c r="G42" s="7">
        <f t="shared" si="0"/>
        <v>0</v>
      </c>
      <c r="H42" s="7">
        <f t="shared" si="1"/>
        <v>0</v>
      </c>
      <c r="I42" s="7">
        <f t="shared" si="2"/>
        <v>0</v>
      </c>
      <c r="J42" s="7"/>
      <c r="K42" s="47"/>
    </row>
    <row r="43" spans="1:11" ht="15" customHeight="1" x14ac:dyDescent="0.15">
      <c r="A43" s="27" t="s">
        <v>137</v>
      </c>
      <c r="B43" s="3" t="s">
        <v>222</v>
      </c>
      <c r="C43" s="2">
        <v>200</v>
      </c>
      <c r="D43" s="2" t="s">
        <v>5</v>
      </c>
      <c r="E43" s="15"/>
      <c r="F43" s="16"/>
      <c r="G43" s="7">
        <f t="shared" si="0"/>
        <v>0</v>
      </c>
      <c r="H43" s="7">
        <f t="shared" si="1"/>
        <v>0</v>
      </c>
      <c r="I43" s="7">
        <f t="shared" si="2"/>
        <v>0</v>
      </c>
      <c r="J43" s="7"/>
      <c r="K43" s="47"/>
    </row>
    <row r="44" spans="1:11" ht="15" customHeight="1" x14ac:dyDescent="0.15">
      <c r="A44" s="27" t="s">
        <v>138</v>
      </c>
      <c r="B44" s="3" t="s">
        <v>626</v>
      </c>
      <c r="C44" s="2">
        <v>300</v>
      </c>
      <c r="D44" s="2" t="s">
        <v>5</v>
      </c>
      <c r="E44" s="15"/>
      <c r="F44" s="16"/>
      <c r="G44" s="7">
        <f t="shared" si="0"/>
        <v>0</v>
      </c>
      <c r="H44" s="7">
        <f t="shared" si="1"/>
        <v>0</v>
      </c>
      <c r="I44" s="7">
        <f t="shared" si="2"/>
        <v>0</v>
      </c>
      <c r="J44" s="7"/>
      <c r="K44" s="47"/>
    </row>
    <row r="45" spans="1:11" ht="21" customHeight="1" x14ac:dyDescent="0.15">
      <c r="A45" s="27" t="s">
        <v>139</v>
      </c>
      <c r="B45" s="3" t="s">
        <v>847</v>
      </c>
      <c r="C45" s="2">
        <v>50</v>
      </c>
      <c r="D45" s="2" t="s">
        <v>5</v>
      </c>
      <c r="E45" s="15"/>
      <c r="F45" s="16"/>
      <c r="G45" s="7">
        <f t="shared" si="0"/>
        <v>0</v>
      </c>
      <c r="H45" s="7">
        <f t="shared" si="1"/>
        <v>0</v>
      </c>
      <c r="I45" s="7">
        <f t="shared" si="2"/>
        <v>0</v>
      </c>
      <c r="J45" s="7"/>
      <c r="K45" s="47"/>
    </row>
    <row r="46" spans="1:11" ht="15" customHeight="1" x14ac:dyDescent="0.15">
      <c r="A46" s="27" t="s">
        <v>140</v>
      </c>
      <c r="B46" s="3" t="s">
        <v>627</v>
      </c>
      <c r="C46" s="2">
        <v>50</v>
      </c>
      <c r="D46" s="2" t="s">
        <v>5</v>
      </c>
      <c r="E46" s="15"/>
      <c r="F46" s="16"/>
      <c r="G46" s="7">
        <f t="shared" si="0"/>
        <v>0</v>
      </c>
      <c r="H46" s="7">
        <f t="shared" si="1"/>
        <v>0</v>
      </c>
      <c r="I46" s="7">
        <f t="shared" si="2"/>
        <v>0</v>
      </c>
      <c r="J46" s="7"/>
      <c r="K46" s="47"/>
    </row>
    <row r="47" spans="1:11" ht="15" customHeight="1" x14ac:dyDescent="0.15">
      <c r="A47" s="27" t="s">
        <v>141</v>
      </c>
      <c r="B47" s="3" t="s">
        <v>223</v>
      </c>
      <c r="C47" s="2">
        <v>300</v>
      </c>
      <c r="D47" s="2" t="s">
        <v>5</v>
      </c>
      <c r="E47" s="15"/>
      <c r="F47" s="16"/>
      <c r="G47" s="7">
        <f t="shared" si="0"/>
        <v>0</v>
      </c>
      <c r="H47" s="7">
        <f t="shared" si="1"/>
        <v>0</v>
      </c>
      <c r="I47" s="7">
        <f t="shared" si="2"/>
        <v>0</v>
      </c>
      <c r="J47" s="7"/>
      <c r="K47" s="47"/>
    </row>
    <row r="48" spans="1:11" ht="15" customHeight="1" x14ac:dyDescent="0.15">
      <c r="A48" s="27" t="s">
        <v>142</v>
      </c>
      <c r="B48" s="3" t="s">
        <v>224</v>
      </c>
      <c r="C48" s="2">
        <v>300</v>
      </c>
      <c r="D48" s="2" t="s">
        <v>5</v>
      </c>
      <c r="E48" s="15"/>
      <c r="F48" s="16"/>
      <c r="G48" s="7">
        <f t="shared" si="0"/>
        <v>0</v>
      </c>
      <c r="H48" s="7">
        <f t="shared" si="1"/>
        <v>0</v>
      </c>
      <c r="I48" s="7">
        <f t="shared" si="2"/>
        <v>0</v>
      </c>
      <c r="J48" s="7"/>
      <c r="K48" s="47"/>
    </row>
    <row r="49" spans="1:11" ht="15" customHeight="1" x14ac:dyDescent="0.15">
      <c r="A49" s="27" t="s">
        <v>143</v>
      </c>
      <c r="B49" s="3" t="s">
        <v>225</v>
      </c>
      <c r="C49" s="2">
        <v>50</v>
      </c>
      <c r="D49" s="2" t="s">
        <v>5</v>
      </c>
      <c r="E49" s="15"/>
      <c r="F49" s="16"/>
      <c r="G49" s="7">
        <f t="shared" si="0"/>
        <v>0</v>
      </c>
      <c r="H49" s="7">
        <f t="shared" si="1"/>
        <v>0</v>
      </c>
      <c r="I49" s="7">
        <f t="shared" si="2"/>
        <v>0</v>
      </c>
      <c r="J49" s="7"/>
      <c r="K49" s="47"/>
    </row>
    <row r="50" spans="1:11" ht="15" customHeight="1" x14ac:dyDescent="0.15">
      <c r="A50" s="27" t="s">
        <v>144</v>
      </c>
      <c r="B50" s="3" t="s">
        <v>7</v>
      </c>
      <c r="C50" s="2">
        <v>50</v>
      </c>
      <c r="D50" s="2" t="s">
        <v>5</v>
      </c>
      <c r="E50" s="15"/>
      <c r="F50" s="16"/>
      <c r="G50" s="7">
        <f t="shared" si="0"/>
        <v>0</v>
      </c>
      <c r="H50" s="7">
        <f t="shared" si="1"/>
        <v>0</v>
      </c>
      <c r="I50" s="7">
        <f t="shared" si="2"/>
        <v>0</v>
      </c>
      <c r="J50" s="7"/>
      <c r="K50" s="47"/>
    </row>
    <row r="51" spans="1:11" ht="15" customHeight="1" x14ac:dyDescent="0.15">
      <c r="A51" s="27" t="s">
        <v>145</v>
      </c>
      <c r="B51" s="3" t="s">
        <v>836</v>
      </c>
      <c r="C51" s="2">
        <v>10</v>
      </c>
      <c r="D51" s="2" t="s">
        <v>5</v>
      </c>
      <c r="E51" s="15"/>
      <c r="F51" s="16"/>
      <c r="G51" s="7">
        <f t="shared" si="0"/>
        <v>0</v>
      </c>
      <c r="H51" s="7">
        <f t="shared" si="1"/>
        <v>0</v>
      </c>
      <c r="I51" s="7">
        <f t="shared" si="2"/>
        <v>0</v>
      </c>
      <c r="J51" s="7"/>
      <c r="K51" s="47"/>
    </row>
    <row r="52" spans="1:11" ht="15" customHeight="1" x14ac:dyDescent="0.15">
      <c r="A52" s="27" t="s">
        <v>146</v>
      </c>
      <c r="B52" s="3" t="s">
        <v>851</v>
      </c>
      <c r="C52" s="2">
        <v>40</v>
      </c>
      <c r="D52" s="2" t="s">
        <v>5</v>
      </c>
      <c r="E52" s="15"/>
      <c r="F52" s="16"/>
      <c r="G52" s="7">
        <f t="shared" si="0"/>
        <v>0</v>
      </c>
      <c r="H52" s="7">
        <f t="shared" si="1"/>
        <v>0</v>
      </c>
      <c r="I52" s="7">
        <f t="shared" si="2"/>
        <v>0</v>
      </c>
      <c r="J52" s="7"/>
      <c r="K52" s="47"/>
    </row>
    <row r="53" spans="1:11" ht="15" customHeight="1" x14ac:dyDescent="0.15">
      <c r="A53" s="27" t="s">
        <v>147</v>
      </c>
      <c r="B53" s="3" t="s">
        <v>837</v>
      </c>
      <c r="C53" s="2">
        <v>40</v>
      </c>
      <c r="D53" s="2" t="s">
        <v>5</v>
      </c>
      <c r="E53" s="15"/>
      <c r="F53" s="16"/>
      <c r="G53" s="7">
        <f t="shared" si="0"/>
        <v>0</v>
      </c>
      <c r="H53" s="7">
        <f t="shared" si="1"/>
        <v>0</v>
      </c>
      <c r="I53" s="7">
        <f t="shared" si="2"/>
        <v>0</v>
      </c>
      <c r="J53" s="7"/>
      <c r="K53" s="47"/>
    </row>
    <row r="54" spans="1:11" ht="15" customHeight="1" x14ac:dyDescent="0.15">
      <c r="A54" s="27" t="s">
        <v>148</v>
      </c>
      <c r="B54" s="3" t="s">
        <v>855</v>
      </c>
      <c r="C54" s="2">
        <v>10</v>
      </c>
      <c r="D54" s="2" t="s">
        <v>5</v>
      </c>
      <c r="E54" s="15"/>
      <c r="F54" s="16"/>
      <c r="G54" s="7">
        <f t="shared" si="0"/>
        <v>0</v>
      </c>
      <c r="H54" s="7">
        <f t="shared" si="1"/>
        <v>0</v>
      </c>
      <c r="I54" s="7">
        <f t="shared" si="2"/>
        <v>0</v>
      </c>
      <c r="J54" s="7"/>
      <c r="K54" s="47"/>
    </row>
    <row r="55" spans="1:11" ht="15" customHeight="1" x14ac:dyDescent="0.15">
      <c r="A55" s="27" t="s">
        <v>149</v>
      </c>
      <c r="B55" s="3" t="s">
        <v>838</v>
      </c>
      <c r="C55" s="2">
        <v>10</v>
      </c>
      <c r="D55" s="2" t="s">
        <v>5</v>
      </c>
      <c r="E55" s="15"/>
      <c r="F55" s="16"/>
      <c r="G55" s="7">
        <f t="shared" si="0"/>
        <v>0</v>
      </c>
      <c r="H55" s="7">
        <f t="shared" si="1"/>
        <v>0</v>
      </c>
      <c r="I55" s="7">
        <f t="shared" si="2"/>
        <v>0</v>
      </c>
      <c r="J55" s="7"/>
      <c r="K55" s="47"/>
    </row>
    <row r="56" spans="1:11" ht="15" customHeight="1" x14ac:dyDescent="0.15">
      <c r="A56" s="27" t="s">
        <v>150</v>
      </c>
      <c r="B56" s="3" t="s">
        <v>853</v>
      </c>
      <c r="C56" s="2">
        <v>10</v>
      </c>
      <c r="D56" s="2" t="s">
        <v>5</v>
      </c>
      <c r="E56" s="15"/>
      <c r="F56" s="16"/>
      <c r="G56" s="7">
        <f t="shared" si="0"/>
        <v>0</v>
      </c>
      <c r="H56" s="7">
        <f t="shared" si="1"/>
        <v>0</v>
      </c>
      <c r="I56" s="7">
        <f t="shared" si="2"/>
        <v>0</v>
      </c>
      <c r="J56" s="7"/>
      <c r="K56" s="47"/>
    </row>
    <row r="57" spans="1:11" ht="15" customHeight="1" x14ac:dyDescent="0.15">
      <c r="A57" s="27" t="s">
        <v>151</v>
      </c>
      <c r="B57" s="45" t="s">
        <v>839</v>
      </c>
      <c r="C57" s="2">
        <v>40</v>
      </c>
      <c r="D57" s="2" t="s">
        <v>5</v>
      </c>
      <c r="E57" s="15"/>
      <c r="F57" s="16"/>
      <c r="G57" s="7">
        <f t="shared" si="0"/>
        <v>0</v>
      </c>
      <c r="H57" s="7">
        <f t="shared" si="1"/>
        <v>0</v>
      </c>
      <c r="I57" s="7">
        <f t="shared" si="2"/>
        <v>0</v>
      </c>
      <c r="J57" s="7"/>
      <c r="K57" s="47"/>
    </row>
    <row r="58" spans="1:11" ht="15" customHeight="1" x14ac:dyDescent="0.15">
      <c r="A58" s="27" t="s">
        <v>152</v>
      </c>
      <c r="B58" s="45" t="s">
        <v>8</v>
      </c>
      <c r="C58" s="2">
        <v>50</v>
      </c>
      <c r="D58" s="2" t="s">
        <v>5</v>
      </c>
      <c r="E58" s="15"/>
      <c r="F58" s="16"/>
      <c r="G58" s="7">
        <f t="shared" si="0"/>
        <v>0</v>
      </c>
      <c r="H58" s="7">
        <f t="shared" si="1"/>
        <v>0</v>
      </c>
      <c r="I58" s="7">
        <f t="shared" si="2"/>
        <v>0</v>
      </c>
      <c r="J58" s="7"/>
      <c r="K58" s="47"/>
    </row>
    <row r="59" spans="1:11" ht="15" customHeight="1" x14ac:dyDescent="0.15">
      <c r="A59" s="27" t="s">
        <v>153</v>
      </c>
      <c r="B59" s="45" t="s">
        <v>840</v>
      </c>
      <c r="C59" s="2">
        <v>20</v>
      </c>
      <c r="D59" s="2" t="s">
        <v>5</v>
      </c>
      <c r="E59" s="15"/>
      <c r="F59" s="16"/>
      <c r="G59" s="7">
        <f t="shared" si="0"/>
        <v>0</v>
      </c>
      <c r="H59" s="7">
        <f t="shared" si="1"/>
        <v>0</v>
      </c>
      <c r="I59" s="7">
        <f t="shared" si="2"/>
        <v>0</v>
      </c>
      <c r="J59" s="7"/>
      <c r="K59" s="47"/>
    </row>
    <row r="60" spans="1:11" ht="15" customHeight="1" x14ac:dyDescent="0.15">
      <c r="A60" s="27" t="s">
        <v>154</v>
      </c>
      <c r="B60" s="45" t="s">
        <v>849</v>
      </c>
      <c r="C60" s="2">
        <v>50</v>
      </c>
      <c r="D60" s="2" t="s">
        <v>5</v>
      </c>
      <c r="E60" s="15"/>
      <c r="F60" s="16"/>
      <c r="G60" s="7">
        <f t="shared" si="0"/>
        <v>0</v>
      </c>
      <c r="H60" s="7">
        <f t="shared" si="1"/>
        <v>0</v>
      </c>
      <c r="I60" s="7">
        <f t="shared" si="2"/>
        <v>0</v>
      </c>
      <c r="J60" s="7"/>
      <c r="K60" s="47"/>
    </row>
    <row r="61" spans="1:11" ht="15" customHeight="1" x14ac:dyDescent="0.15">
      <c r="A61" s="27" t="s">
        <v>155</v>
      </c>
      <c r="B61" s="45" t="s">
        <v>854</v>
      </c>
      <c r="C61" s="2">
        <v>10</v>
      </c>
      <c r="D61" s="2" t="s">
        <v>5</v>
      </c>
      <c r="E61" s="15"/>
      <c r="F61" s="16"/>
      <c r="G61" s="7">
        <f t="shared" si="0"/>
        <v>0</v>
      </c>
      <c r="H61" s="7">
        <f t="shared" si="1"/>
        <v>0</v>
      </c>
      <c r="I61" s="7">
        <f t="shared" si="2"/>
        <v>0</v>
      </c>
      <c r="J61" s="7"/>
      <c r="K61" s="47"/>
    </row>
    <row r="62" spans="1:11" ht="15" customHeight="1" x14ac:dyDescent="0.15">
      <c r="A62" s="27" t="s">
        <v>156</v>
      </c>
      <c r="B62" s="45" t="s">
        <v>852</v>
      </c>
      <c r="C62" s="2">
        <v>20</v>
      </c>
      <c r="D62" s="2" t="s">
        <v>5</v>
      </c>
      <c r="E62" s="15"/>
      <c r="F62" s="16"/>
      <c r="G62" s="7">
        <f t="shared" si="0"/>
        <v>0</v>
      </c>
      <c r="H62" s="7">
        <f t="shared" si="1"/>
        <v>0</v>
      </c>
      <c r="I62" s="7">
        <f t="shared" si="2"/>
        <v>0</v>
      </c>
      <c r="J62" s="7"/>
      <c r="K62" s="47"/>
    </row>
    <row r="63" spans="1:11" ht="15" customHeight="1" x14ac:dyDescent="0.15">
      <c r="A63" s="27" t="s">
        <v>157</v>
      </c>
      <c r="B63" s="45" t="s">
        <v>226</v>
      </c>
      <c r="C63" s="2">
        <v>50</v>
      </c>
      <c r="D63" s="2" t="s">
        <v>5</v>
      </c>
      <c r="E63" s="15"/>
      <c r="F63" s="16"/>
      <c r="G63" s="7">
        <f t="shared" si="0"/>
        <v>0</v>
      </c>
      <c r="H63" s="7">
        <f t="shared" si="1"/>
        <v>0</v>
      </c>
      <c r="I63" s="7">
        <f t="shared" si="2"/>
        <v>0</v>
      </c>
      <c r="J63" s="7"/>
      <c r="K63" s="47"/>
    </row>
    <row r="64" spans="1:11" ht="15" customHeight="1" x14ac:dyDescent="0.15">
      <c r="A64" s="27" t="s">
        <v>158</v>
      </c>
      <c r="B64" s="45" t="s">
        <v>850</v>
      </c>
      <c r="C64" s="2">
        <v>60</v>
      </c>
      <c r="D64" s="2" t="s">
        <v>5</v>
      </c>
      <c r="E64" s="15"/>
      <c r="F64" s="16"/>
      <c r="G64" s="7">
        <f t="shared" si="0"/>
        <v>0</v>
      </c>
      <c r="H64" s="7">
        <f t="shared" si="1"/>
        <v>0</v>
      </c>
      <c r="I64" s="7">
        <f t="shared" si="2"/>
        <v>0</v>
      </c>
      <c r="J64" s="7"/>
      <c r="K64" s="47"/>
    </row>
    <row r="65" spans="1:13" ht="15" customHeight="1" x14ac:dyDescent="0.15">
      <c r="A65" s="27" t="s">
        <v>159</v>
      </c>
      <c r="B65" s="45" t="s">
        <v>227</v>
      </c>
      <c r="C65" s="2">
        <v>10</v>
      </c>
      <c r="D65" s="2" t="s">
        <v>5</v>
      </c>
      <c r="E65" s="15"/>
      <c r="F65" s="16"/>
      <c r="G65" s="7">
        <f t="shared" si="0"/>
        <v>0</v>
      </c>
      <c r="H65" s="7">
        <f t="shared" si="1"/>
        <v>0</v>
      </c>
      <c r="I65" s="7">
        <f t="shared" si="2"/>
        <v>0</v>
      </c>
      <c r="J65" s="7"/>
      <c r="K65" s="47"/>
    </row>
    <row r="66" spans="1:13" ht="15" customHeight="1" x14ac:dyDescent="0.15">
      <c r="A66" s="27" t="s">
        <v>160</v>
      </c>
      <c r="B66" s="45" t="s">
        <v>228</v>
      </c>
      <c r="C66" s="2">
        <v>100</v>
      </c>
      <c r="D66" s="2" t="s">
        <v>5</v>
      </c>
      <c r="E66" s="15"/>
      <c r="F66" s="16"/>
      <c r="G66" s="7">
        <f t="shared" si="0"/>
        <v>0</v>
      </c>
      <c r="H66" s="7">
        <f t="shared" si="1"/>
        <v>0</v>
      </c>
      <c r="I66" s="7">
        <f t="shared" si="2"/>
        <v>0</v>
      </c>
      <c r="J66" s="7"/>
      <c r="K66" s="47"/>
    </row>
    <row r="67" spans="1:13" ht="15" customHeight="1" x14ac:dyDescent="0.15">
      <c r="A67" s="27" t="s">
        <v>161</v>
      </c>
      <c r="B67" s="45" t="s">
        <v>229</v>
      </c>
      <c r="C67" s="2">
        <v>50</v>
      </c>
      <c r="D67" s="2" t="s">
        <v>5</v>
      </c>
      <c r="E67" s="15"/>
      <c r="F67" s="16"/>
      <c r="G67" s="7">
        <f t="shared" si="0"/>
        <v>0</v>
      </c>
      <c r="H67" s="7">
        <f t="shared" si="1"/>
        <v>0</v>
      </c>
      <c r="I67" s="7">
        <f t="shared" si="2"/>
        <v>0</v>
      </c>
      <c r="J67" s="7"/>
      <c r="K67" s="47"/>
    </row>
    <row r="68" spans="1:13" ht="15" customHeight="1" x14ac:dyDescent="0.15">
      <c r="A68" s="27" t="s">
        <v>162</v>
      </c>
      <c r="B68" s="3" t="s">
        <v>841</v>
      </c>
      <c r="C68" s="2">
        <v>50</v>
      </c>
      <c r="D68" s="2" t="s">
        <v>5</v>
      </c>
      <c r="E68" s="15"/>
      <c r="F68" s="16"/>
      <c r="G68" s="7">
        <f t="shared" si="0"/>
        <v>0</v>
      </c>
      <c r="H68" s="7">
        <f t="shared" si="1"/>
        <v>0</v>
      </c>
      <c r="I68" s="7">
        <f t="shared" si="2"/>
        <v>0</v>
      </c>
      <c r="J68" s="7"/>
      <c r="K68" s="47"/>
    </row>
    <row r="69" spans="1:13" ht="15" customHeight="1" x14ac:dyDescent="0.15">
      <c r="A69" s="27" t="s">
        <v>163</v>
      </c>
      <c r="B69" s="3" t="s">
        <v>629</v>
      </c>
      <c r="C69" s="2">
        <v>5</v>
      </c>
      <c r="D69" s="2" t="s">
        <v>5</v>
      </c>
      <c r="E69" s="15"/>
      <c r="F69" s="16"/>
      <c r="G69" s="7">
        <f t="shared" si="0"/>
        <v>0</v>
      </c>
      <c r="H69" s="7">
        <f t="shared" si="1"/>
        <v>0</v>
      </c>
      <c r="I69" s="7">
        <f t="shared" si="2"/>
        <v>0</v>
      </c>
      <c r="J69" s="7"/>
      <c r="K69" s="47"/>
    </row>
    <row r="70" spans="1:13" ht="15" customHeight="1" x14ac:dyDescent="0.15">
      <c r="A70" s="27" t="s">
        <v>164</v>
      </c>
      <c r="B70" s="3" t="s">
        <v>230</v>
      </c>
      <c r="C70" s="2">
        <v>10</v>
      </c>
      <c r="D70" s="2" t="s">
        <v>5</v>
      </c>
      <c r="E70" s="15"/>
      <c r="F70" s="16"/>
      <c r="G70" s="7">
        <f t="shared" si="0"/>
        <v>0</v>
      </c>
      <c r="H70" s="7">
        <f t="shared" si="1"/>
        <v>0</v>
      </c>
      <c r="I70" s="7">
        <f t="shared" si="2"/>
        <v>0</v>
      </c>
      <c r="J70" s="7"/>
      <c r="K70" s="47"/>
    </row>
    <row r="71" spans="1:13" ht="15" customHeight="1" x14ac:dyDescent="0.15">
      <c r="A71" s="27" t="s">
        <v>165</v>
      </c>
      <c r="B71" s="3" t="s">
        <v>848</v>
      </c>
      <c r="C71" s="2">
        <v>10</v>
      </c>
      <c r="D71" s="2" t="s">
        <v>5</v>
      </c>
      <c r="E71" s="15"/>
      <c r="F71" s="16"/>
      <c r="G71" s="7">
        <f t="shared" si="0"/>
        <v>0</v>
      </c>
      <c r="H71" s="7">
        <f t="shared" si="1"/>
        <v>0</v>
      </c>
      <c r="I71" s="7">
        <f t="shared" si="2"/>
        <v>0</v>
      </c>
      <c r="J71" s="7"/>
      <c r="K71" s="47"/>
    </row>
    <row r="72" spans="1:13" ht="15" customHeight="1" thickBot="1" x14ac:dyDescent="0.2">
      <c r="A72" s="27" t="s">
        <v>166</v>
      </c>
      <c r="B72" s="3" t="s">
        <v>100</v>
      </c>
      <c r="C72" s="2">
        <v>10</v>
      </c>
      <c r="D72" s="2" t="s">
        <v>5</v>
      </c>
      <c r="E72" s="15"/>
      <c r="F72" s="16"/>
      <c r="G72" s="7">
        <f t="shared" si="0"/>
        <v>0</v>
      </c>
      <c r="H72" s="7">
        <f t="shared" si="1"/>
        <v>0</v>
      </c>
      <c r="I72" s="7">
        <f t="shared" si="2"/>
        <v>0</v>
      </c>
      <c r="J72" s="7"/>
      <c r="K72" s="47"/>
    </row>
    <row r="73" spans="1:13" ht="19.5" customHeight="1" thickBot="1" x14ac:dyDescent="0.25">
      <c r="A73" s="124" t="s">
        <v>6</v>
      </c>
      <c r="B73" s="125"/>
      <c r="C73" s="125"/>
      <c r="D73" s="125"/>
      <c r="E73" s="125"/>
      <c r="F73" s="125"/>
      <c r="G73" s="125"/>
      <c r="H73" s="66">
        <f>SUM(H22:H72)</f>
        <v>0</v>
      </c>
      <c r="I73" s="51">
        <f>SUM(I22:I72)</f>
        <v>0</v>
      </c>
      <c r="J73" s="93"/>
    </row>
    <row r="75" spans="1:13" customFormat="1" ht="15" customHeight="1" x14ac:dyDescent="0.2">
      <c r="A75" s="23" t="s">
        <v>40</v>
      </c>
      <c r="B75" s="43"/>
      <c r="C75" s="43"/>
      <c r="D75" s="43"/>
      <c r="E75" s="43"/>
      <c r="F75" s="43"/>
      <c r="G75" s="43"/>
      <c r="H75" s="23"/>
      <c r="I75" s="23"/>
      <c r="J75" s="23"/>
      <c r="K75" s="23"/>
      <c r="L75" s="23"/>
      <c r="M75" s="23"/>
    </row>
    <row r="76" spans="1:13" customFormat="1" ht="15" customHeight="1" x14ac:dyDescent="0.2">
      <c r="A76" s="23" t="s">
        <v>41</v>
      </c>
      <c r="B76" s="43"/>
      <c r="C76" s="43"/>
      <c r="D76" s="43"/>
      <c r="E76" s="43"/>
      <c r="F76" s="43"/>
      <c r="G76" s="43"/>
      <c r="H76" s="23"/>
      <c r="I76" s="23"/>
      <c r="J76" s="23"/>
      <c r="K76" s="23"/>
      <c r="L76" s="23"/>
      <c r="M76" s="23"/>
    </row>
    <row r="77" spans="1:13" customFormat="1" ht="15" customHeight="1" x14ac:dyDescent="0.2">
      <c r="A77" s="109" t="s">
        <v>621</v>
      </c>
      <c r="B77" s="110"/>
      <c r="C77" s="110"/>
      <c r="D77" s="110"/>
      <c r="E77" s="110"/>
      <c r="F77" s="43"/>
      <c r="G77" s="43"/>
      <c r="H77" s="23"/>
      <c r="I77" s="23"/>
      <c r="J77" s="23"/>
      <c r="K77" s="23"/>
      <c r="L77" s="23"/>
      <c r="M77" s="23"/>
    </row>
    <row r="78" spans="1:13" customFormat="1" ht="15" customHeight="1" x14ac:dyDescent="0.2">
      <c r="A78" s="109" t="s">
        <v>631</v>
      </c>
      <c r="B78" s="129"/>
      <c r="C78" s="129"/>
      <c r="D78" s="129"/>
      <c r="E78" s="129"/>
      <c r="F78" s="129"/>
      <c r="G78" s="43"/>
      <c r="H78" s="23"/>
      <c r="I78" s="23"/>
      <c r="J78" s="23"/>
      <c r="K78" s="23"/>
      <c r="L78" s="23"/>
      <c r="M78" s="23"/>
    </row>
    <row r="79" spans="1:13" customFormat="1" ht="15" customHeight="1" x14ac:dyDescent="0.2">
      <c r="A79" s="43"/>
      <c r="B79" s="23"/>
      <c r="C79" s="23"/>
      <c r="D79" s="23"/>
      <c r="E79" s="23"/>
      <c r="F79" s="23"/>
      <c r="G79" s="43"/>
      <c r="H79" s="23"/>
      <c r="I79" s="23"/>
      <c r="J79" s="23"/>
      <c r="K79" s="23"/>
      <c r="L79" s="23"/>
      <c r="M79" s="23"/>
    </row>
    <row r="80" spans="1:13" customFormat="1" ht="15" customHeight="1" x14ac:dyDescent="0.2">
      <c r="A80" s="23" t="s">
        <v>34</v>
      </c>
      <c r="B80" s="42"/>
      <c r="C80" s="42"/>
      <c r="D80" s="44"/>
      <c r="E80" s="23" t="s">
        <v>35</v>
      </c>
      <c r="F80" s="23"/>
      <c r="G80" s="23"/>
      <c r="H80" s="23"/>
      <c r="I80" s="23"/>
      <c r="J80" s="23"/>
    </row>
  </sheetData>
  <mergeCells count="26">
    <mergeCell ref="B15:H15"/>
    <mergeCell ref="A77:E77"/>
    <mergeCell ref="A2:B2"/>
    <mergeCell ref="A3:B3"/>
    <mergeCell ref="A4:B4"/>
    <mergeCell ref="A5:B5"/>
    <mergeCell ref="A7:B7"/>
    <mergeCell ref="A8:B8"/>
    <mergeCell ref="A9:B9"/>
    <mergeCell ref="A10:B10"/>
    <mergeCell ref="A12:B12"/>
    <mergeCell ref="B14:H14"/>
    <mergeCell ref="K20:K21"/>
    <mergeCell ref="I20:I21"/>
    <mergeCell ref="H20:H21"/>
    <mergeCell ref="B17:H17"/>
    <mergeCell ref="F20:F21"/>
    <mergeCell ref="J20:J21"/>
    <mergeCell ref="A78:F78"/>
    <mergeCell ref="A20:A21"/>
    <mergeCell ref="B20:B21"/>
    <mergeCell ref="C20:C21"/>
    <mergeCell ref="D20:D21"/>
    <mergeCell ref="E20:E21"/>
    <mergeCell ref="A73:G73"/>
    <mergeCell ref="G20:G2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  <pageSetUpPr fitToPage="1"/>
  </sheetPr>
  <dimension ref="A2:M61"/>
  <sheetViews>
    <sheetView workbookViewId="0">
      <selection activeCell="K4" sqref="K4"/>
    </sheetView>
  </sheetViews>
  <sheetFormatPr baseColWidth="10" defaultColWidth="8.83203125" defaultRowHeight="15" x14ac:dyDescent="0.2"/>
  <cols>
    <col min="1" max="1" width="5.6640625" customWidth="1"/>
    <col min="2" max="2" width="33.33203125" customWidth="1"/>
    <col min="3" max="3" width="6.83203125" customWidth="1"/>
    <col min="4" max="4" width="7.33203125" customWidth="1"/>
    <col min="7" max="7" width="10" customWidth="1"/>
    <col min="8" max="10" width="10.5" customWidth="1"/>
    <col min="11" max="11" width="13.1640625" customWidth="1"/>
    <col min="12" max="12" width="13.6640625" customWidth="1"/>
  </cols>
  <sheetData>
    <row r="2" spans="1:12" x14ac:dyDescent="0.2">
      <c r="A2" s="111" t="s">
        <v>31</v>
      </c>
      <c r="B2" s="112"/>
      <c r="C2" s="1"/>
      <c r="D2" s="1"/>
      <c r="E2" s="1"/>
      <c r="F2" s="1"/>
      <c r="G2" s="1"/>
      <c r="H2" s="49"/>
      <c r="I2" s="49"/>
      <c r="J2" s="49"/>
      <c r="K2" s="71"/>
      <c r="L2" s="1"/>
    </row>
    <row r="3" spans="1:12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/>
      <c r="K3" s="1" t="s">
        <v>1073</v>
      </c>
      <c r="L3" s="1"/>
    </row>
    <row r="4" spans="1:12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37"/>
      <c r="B14" s="116" t="s">
        <v>630</v>
      </c>
      <c r="C14" s="108"/>
      <c r="D14" s="108"/>
      <c r="E14" s="108"/>
      <c r="F14" s="108"/>
      <c r="G14" s="108"/>
      <c r="H14" s="108"/>
      <c r="I14" s="110"/>
      <c r="J14" s="1"/>
      <c r="K14" s="1"/>
      <c r="L14" s="1"/>
    </row>
    <row r="15" spans="1:12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26"/>
      <c r="J15" s="1"/>
      <c r="K15" s="1"/>
      <c r="L15" s="1"/>
    </row>
    <row r="16" spans="1:12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  <c r="L16" s="1"/>
    </row>
    <row r="17" spans="1:12" ht="16" x14ac:dyDescent="0.2">
      <c r="A17" s="40"/>
      <c r="B17" s="119" t="s">
        <v>635</v>
      </c>
      <c r="C17" s="120"/>
      <c r="D17" s="120"/>
      <c r="E17" s="120"/>
      <c r="F17" s="120"/>
      <c r="G17" s="120"/>
      <c r="H17" s="120"/>
      <c r="I17" s="110"/>
      <c r="J17" s="1"/>
      <c r="K17" s="1"/>
      <c r="L17" s="1"/>
    </row>
    <row r="18" spans="1:12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  <c r="L18" s="1"/>
    </row>
    <row r="19" spans="1:12" s="1" customFormat="1" ht="14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</row>
    <row r="20" spans="1:12" ht="15" customHeight="1" x14ac:dyDescent="0.2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592</v>
      </c>
      <c r="K20" s="121" t="s">
        <v>90</v>
      </c>
    </row>
    <row r="21" spans="1:12" ht="43.5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</row>
    <row r="22" spans="1:12" x14ac:dyDescent="0.2">
      <c r="A22" s="2" t="s">
        <v>116</v>
      </c>
      <c r="B22" s="3" t="s">
        <v>633</v>
      </c>
      <c r="C22" s="2">
        <v>50</v>
      </c>
      <c r="D22" s="2" t="s">
        <v>5</v>
      </c>
      <c r="E22" s="15"/>
      <c r="F22" s="16"/>
      <c r="G22" s="7">
        <f>(E22*F22)/100+E22</f>
        <v>0</v>
      </c>
      <c r="H22" s="7">
        <f>E22*C22</f>
        <v>0</v>
      </c>
      <c r="I22" s="7">
        <f>G22*C22</f>
        <v>0</v>
      </c>
      <c r="J22" s="7"/>
      <c r="K22" s="48"/>
    </row>
    <row r="23" spans="1:12" x14ac:dyDescent="0.2">
      <c r="A23" s="2" t="s">
        <v>117</v>
      </c>
      <c r="B23" s="3" t="s">
        <v>9</v>
      </c>
      <c r="C23" s="2">
        <v>100</v>
      </c>
      <c r="D23" s="2" t="s">
        <v>5</v>
      </c>
      <c r="E23" s="15"/>
      <c r="F23" s="16"/>
      <c r="G23" s="7">
        <f t="shared" ref="G23:G52" si="0">(E23*F23)/100+E23</f>
        <v>0</v>
      </c>
      <c r="H23" s="7">
        <f t="shared" ref="H23:H52" si="1">E23*C23</f>
        <v>0</v>
      </c>
      <c r="I23" s="7">
        <f t="shared" ref="I23:I52" si="2">G23*C23</f>
        <v>0</v>
      </c>
      <c r="J23" s="7"/>
      <c r="K23" s="48"/>
    </row>
    <row r="24" spans="1:12" x14ac:dyDescent="0.2">
      <c r="A24" s="2" t="s">
        <v>118</v>
      </c>
      <c r="B24" s="3" t="s">
        <v>862</v>
      </c>
      <c r="C24" s="2">
        <v>50</v>
      </c>
      <c r="D24" s="2" t="s">
        <v>5</v>
      </c>
      <c r="E24" s="15"/>
      <c r="F24" s="16"/>
      <c r="G24" s="7">
        <f t="shared" si="0"/>
        <v>0</v>
      </c>
      <c r="H24" s="7">
        <f t="shared" si="1"/>
        <v>0</v>
      </c>
      <c r="I24" s="7">
        <f t="shared" si="2"/>
        <v>0</v>
      </c>
      <c r="J24" s="7"/>
      <c r="K24" s="48"/>
    </row>
    <row r="25" spans="1:12" x14ac:dyDescent="0.2">
      <c r="A25" s="2" t="s">
        <v>119</v>
      </c>
      <c r="B25" s="3" t="s">
        <v>231</v>
      </c>
      <c r="C25" s="2">
        <v>100</v>
      </c>
      <c r="D25" s="2" t="s">
        <v>5</v>
      </c>
      <c r="E25" s="15"/>
      <c r="F25" s="16"/>
      <c r="G25" s="7">
        <f t="shared" si="0"/>
        <v>0</v>
      </c>
      <c r="H25" s="7">
        <f t="shared" si="1"/>
        <v>0</v>
      </c>
      <c r="I25" s="7">
        <f t="shared" si="2"/>
        <v>0</v>
      </c>
      <c r="J25" s="7"/>
      <c r="K25" s="48"/>
    </row>
    <row r="26" spans="1:12" x14ac:dyDescent="0.2">
      <c r="A26" s="2" t="s">
        <v>120</v>
      </c>
      <c r="B26" s="3" t="s">
        <v>232</v>
      </c>
      <c r="C26" s="2">
        <v>100</v>
      </c>
      <c r="D26" s="2" t="s">
        <v>5</v>
      </c>
      <c r="E26" s="15"/>
      <c r="F26" s="16"/>
      <c r="G26" s="7">
        <f t="shared" si="0"/>
        <v>0</v>
      </c>
      <c r="H26" s="7">
        <f t="shared" si="1"/>
        <v>0</v>
      </c>
      <c r="I26" s="7">
        <f t="shared" si="2"/>
        <v>0</v>
      </c>
      <c r="J26" s="7"/>
      <c r="K26" s="48"/>
    </row>
    <row r="27" spans="1:12" x14ac:dyDescent="0.2">
      <c r="A27" s="2" t="s">
        <v>121</v>
      </c>
      <c r="B27" s="3" t="s">
        <v>233</v>
      </c>
      <c r="C27" s="2">
        <v>100</v>
      </c>
      <c r="D27" s="2" t="s">
        <v>5</v>
      </c>
      <c r="E27" s="15"/>
      <c r="F27" s="16"/>
      <c r="G27" s="7">
        <f t="shared" si="0"/>
        <v>0</v>
      </c>
      <c r="H27" s="7">
        <f t="shared" si="1"/>
        <v>0</v>
      </c>
      <c r="I27" s="7">
        <f t="shared" si="2"/>
        <v>0</v>
      </c>
      <c r="J27" s="7"/>
      <c r="K27" s="48"/>
    </row>
    <row r="28" spans="1:12" x14ac:dyDescent="0.2">
      <c r="A28" s="2" t="s">
        <v>122</v>
      </c>
      <c r="B28" s="3" t="s">
        <v>495</v>
      </c>
      <c r="C28" s="2">
        <v>100</v>
      </c>
      <c r="D28" s="2" t="s">
        <v>5</v>
      </c>
      <c r="E28" s="15"/>
      <c r="F28" s="16"/>
      <c r="G28" s="7">
        <f t="shared" si="0"/>
        <v>0</v>
      </c>
      <c r="H28" s="7">
        <f t="shared" si="1"/>
        <v>0</v>
      </c>
      <c r="I28" s="7">
        <f t="shared" si="2"/>
        <v>0</v>
      </c>
      <c r="J28" s="7"/>
      <c r="K28" s="48"/>
    </row>
    <row r="29" spans="1:12" x14ac:dyDescent="0.2">
      <c r="A29" s="2" t="s">
        <v>123</v>
      </c>
      <c r="B29" s="3" t="s">
        <v>63</v>
      </c>
      <c r="C29" s="2">
        <v>20</v>
      </c>
      <c r="D29" s="2" t="s">
        <v>5</v>
      </c>
      <c r="E29" s="15"/>
      <c r="F29" s="16"/>
      <c r="G29" s="7">
        <f t="shared" si="0"/>
        <v>0</v>
      </c>
      <c r="H29" s="7">
        <f t="shared" si="1"/>
        <v>0</v>
      </c>
      <c r="I29" s="7">
        <f t="shared" si="2"/>
        <v>0</v>
      </c>
      <c r="J29" s="7"/>
      <c r="K29" s="48"/>
    </row>
    <row r="30" spans="1:12" x14ac:dyDescent="0.2">
      <c r="A30" s="2" t="s">
        <v>124</v>
      </c>
      <c r="B30" s="45" t="s">
        <v>496</v>
      </c>
      <c r="C30" s="2">
        <v>100</v>
      </c>
      <c r="D30" s="2" t="s">
        <v>5</v>
      </c>
      <c r="E30" s="15"/>
      <c r="F30" s="16"/>
      <c r="G30" s="7">
        <f t="shared" si="0"/>
        <v>0</v>
      </c>
      <c r="H30" s="7">
        <f t="shared" si="1"/>
        <v>0</v>
      </c>
      <c r="I30" s="7">
        <f t="shared" si="2"/>
        <v>0</v>
      </c>
      <c r="J30" s="7"/>
      <c r="K30" s="48"/>
    </row>
    <row r="31" spans="1:12" x14ac:dyDescent="0.2">
      <c r="A31" s="2" t="s">
        <v>125</v>
      </c>
      <c r="B31" s="45" t="s">
        <v>632</v>
      </c>
      <c r="C31" s="2">
        <v>500</v>
      </c>
      <c r="D31" s="2" t="s">
        <v>5</v>
      </c>
      <c r="E31" s="15"/>
      <c r="F31" s="16"/>
      <c r="G31" s="7">
        <f t="shared" si="0"/>
        <v>0</v>
      </c>
      <c r="H31" s="7">
        <f t="shared" si="1"/>
        <v>0</v>
      </c>
      <c r="I31" s="7">
        <f t="shared" si="2"/>
        <v>0</v>
      </c>
      <c r="J31" s="7"/>
      <c r="K31" s="48"/>
    </row>
    <row r="32" spans="1:12" x14ac:dyDescent="0.2">
      <c r="A32" s="2" t="s">
        <v>126</v>
      </c>
      <c r="B32" s="45" t="s">
        <v>234</v>
      </c>
      <c r="C32" s="2">
        <v>800</v>
      </c>
      <c r="D32" s="2" t="s">
        <v>5</v>
      </c>
      <c r="E32" s="15"/>
      <c r="F32" s="16"/>
      <c r="G32" s="7">
        <f t="shared" si="0"/>
        <v>0</v>
      </c>
      <c r="H32" s="7">
        <f t="shared" si="1"/>
        <v>0</v>
      </c>
      <c r="I32" s="7">
        <f t="shared" si="2"/>
        <v>0</v>
      </c>
      <c r="J32" s="7"/>
      <c r="K32" s="48"/>
    </row>
    <row r="33" spans="1:11" x14ac:dyDescent="0.2">
      <c r="A33" s="2" t="s">
        <v>127</v>
      </c>
      <c r="B33" s="45" t="s">
        <v>235</v>
      </c>
      <c r="C33" s="2">
        <v>300</v>
      </c>
      <c r="D33" s="2" t="s">
        <v>5</v>
      </c>
      <c r="E33" s="15"/>
      <c r="F33" s="16"/>
      <c r="G33" s="7">
        <f t="shared" si="0"/>
        <v>0</v>
      </c>
      <c r="H33" s="7">
        <f t="shared" si="1"/>
        <v>0</v>
      </c>
      <c r="I33" s="7">
        <f t="shared" si="2"/>
        <v>0</v>
      </c>
      <c r="J33" s="7"/>
      <c r="K33" s="48"/>
    </row>
    <row r="34" spans="1:11" x14ac:dyDescent="0.2">
      <c r="A34" s="2" t="s">
        <v>128</v>
      </c>
      <c r="B34" s="3" t="s">
        <v>856</v>
      </c>
      <c r="C34" s="2">
        <v>300</v>
      </c>
      <c r="D34" s="2" t="s">
        <v>5</v>
      </c>
      <c r="E34" s="15"/>
      <c r="F34" s="16"/>
      <c r="G34" s="7">
        <f t="shared" si="0"/>
        <v>0</v>
      </c>
      <c r="H34" s="7">
        <f t="shared" si="1"/>
        <v>0</v>
      </c>
      <c r="I34" s="7">
        <f t="shared" si="2"/>
        <v>0</v>
      </c>
      <c r="J34" s="7"/>
      <c r="K34" s="48"/>
    </row>
    <row r="35" spans="1:11" x14ac:dyDescent="0.2">
      <c r="A35" s="2" t="s">
        <v>129</v>
      </c>
      <c r="B35" s="45" t="s">
        <v>236</v>
      </c>
      <c r="C35" s="2">
        <v>20</v>
      </c>
      <c r="D35" s="2" t="s">
        <v>5</v>
      </c>
      <c r="E35" s="15"/>
      <c r="F35" s="16"/>
      <c r="G35" s="7">
        <f t="shared" si="0"/>
        <v>0</v>
      </c>
      <c r="H35" s="7">
        <f t="shared" si="1"/>
        <v>0</v>
      </c>
      <c r="I35" s="7">
        <f t="shared" si="2"/>
        <v>0</v>
      </c>
      <c r="J35" s="7"/>
      <c r="K35" s="48"/>
    </row>
    <row r="36" spans="1:11" ht="15" customHeight="1" x14ac:dyDescent="0.2">
      <c r="A36" s="2" t="s">
        <v>130</v>
      </c>
      <c r="B36" s="3" t="s">
        <v>10</v>
      </c>
      <c r="C36" s="2">
        <v>10</v>
      </c>
      <c r="D36" s="2" t="s">
        <v>5</v>
      </c>
      <c r="E36" s="15"/>
      <c r="F36" s="16"/>
      <c r="G36" s="7">
        <f t="shared" si="0"/>
        <v>0</v>
      </c>
      <c r="H36" s="7">
        <f t="shared" si="1"/>
        <v>0</v>
      </c>
      <c r="I36" s="7">
        <f t="shared" si="2"/>
        <v>0</v>
      </c>
      <c r="J36" s="7"/>
      <c r="K36" s="48"/>
    </row>
    <row r="37" spans="1:11" ht="15" customHeight="1" x14ac:dyDescent="0.2">
      <c r="A37" s="2" t="s">
        <v>131</v>
      </c>
      <c r="B37" s="45" t="s">
        <v>237</v>
      </c>
      <c r="C37" s="2">
        <v>10</v>
      </c>
      <c r="D37" s="2" t="s">
        <v>5</v>
      </c>
      <c r="E37" s="15"/>
      <c r="F37" s="16"/>
      <c r="G37" s="7">
        <f t="shared" si="0"/>
        <v>0</v>
      </c>
      <c r="H37" s="7">
        <f t="shared" si="1"/>
        <v>0</v>
      </c>
      <c r="I37" s="7">
        <f t="shared" si="2"/>
        <v>0</v>
      </c>
      <c r="J37" s="7"/>
      <c r="K37" s="48"/>
    </row>
    <row r="38" spans="1:11" ht="15" customHeight="1" x14ac:dyDescent="0.2">
      <c r="A38" s="2" t="s">
        <v>132</v>
      </c>
      <c r="B38" s="45" t="s">
        <v>238</v>
      </c>
      <c r="C38" s="2">
        <v>10</v>
      </c>
      <c r="D38" s="2" t="s">
        <v>5</v>
      </c>
      <c r="E38" s="15"/>
      <c r="F38" s="16"/>
      <c r="G38" s="7">
        <f t="shared" si="0"/>
        <v>0</v>
      </c>
      <c r="H38" s="7">
        <f t="shared" si="1"/>
        <v>0</v>
      </c>
      <c r="I38" s="7">
        <f t="shared" si="2"/>
        <v>0</v>
      </c>
      <c r="J38" s="7"/>
      <c r="K38" s="48"/>
    </row>
    <row r="39" spans="1:11" ht="15" customHeight="1" x14ac:dyDescent="0.2">
      <c r="A39" s="2" t="s">
        <v>133</v>
      </c>
      <c r="B39" s="45" t="s">
        <v>634</v>
      </c>
      <c r="C39" s="2">
        <v>500</v>
      </c>
      <c r="D39" s="2" t="s">
        <v>5</v>
      </c>
      <c r="E39" s="15"/>
      <c r="F39" s="16"/>
      <c r="G39" s="7">
        <f t="shared" si="0"/>
        <v>0</v>
      </c>
      <c r="H39" s="7">
        <f t="shared" si="1"/>
        <v>0</v>
      </c>
      <c r="I39" s="7">
        <f t="shared" si="2"/>
        <v>0</v>
      </c>
      <c r="J39" s="7"/>
      <c r="K39" s="48"/>
    </row>
    <row r="40" spans="1:11" x14ac:dyDescent="0.2">
      <c r="A40" s="2" t="s">
        <v>134</v>
      </c>
      <c r="B40" s="3" t="s">
        <v>239</v>
      </c>
      <c r="C40" s="2">
        <v>400</v>
      </c>
      <c r="D40" s="2" t="s">
        <v>5</v>
      </c>
      <c r="E40" s="15"/>
      <c r="F40" s="16"/>
      <c r="G40" s="7">
        <f t="shared" si="0"/>
        <v>0</v>
      </c>
      <c r="H40" s="7">
        <f t="shared" si="1"/>
        <v>0</v>
      </c>
      <c r="I40" s="7">
        <f t="shared" si="2"/>
        <v>0</v>
      </c>
      <c r="J40" s="7"/>
      <c r="K40" s="48"/>
    </row>
    <row r="41" spans="1:11" x14ac:dyDescent="0.2">
      <c r="A41" s="2" t="s">
        <v>135</v>
      </c>
      <c r="B41" s="3" t="s">
        <v>857</v>
      </c>
      <c r="C41" s="2">
        <v>300</v>
      </c>
      <c r="D41" s="2" t="s">
        <v>5</v>
      </c>
      <c r="E41" s="15"/>
      <c r="F41" s="16"/>
      <c r="G41" s="7">
        <f t="shared" si="0"/>
        <v>0</v>
      </c>
      <c r="H41" s="7">
        <f t="shared" si="1"/>
        <v>0</v>
      </c>
      <c r="I41" s="7">
        <f t="shared" si="2"/>
        <v>0</v>
      </c>
      <c r="J41" s="7"/>
      <c r="K41" s="48"/>
    </row>
    <row r="42" spans="1:11" x14ac:dyDescent="0.2">
      <c r="A42" s="2" t="s">
        <v>136</v>
      </c>
      <c r="B42" s="3" t="s">
        <v>240</v>
      </c>
      <c r="C42" s="2">
        <v>300</v>
      </c>
      <c r="D42" s="2" t="s">
        <v>5</v>
      </c>
      <c r="E42" s="15"/>
      <c r="F42" s="16"/>
      <c r="G42" s="7">
        <f t="shared" si="0"/>
        <v>0</v>
      </c>
      <c r="H42" s="7">
        <f t="shared" si="1"/>
        <v>0</v>
      </c>
      <c r="I42" s="7">
        <f t="shared" si="2"/>
        <v>0</v>
      </c>
      <c r="J42" s="7"/>
      <c r="K42" s="48"/>
    </row>
    <row r="43" spans="1:11" x14ac:dyDescent="0.2">
      <c r="A43" s="2" t="s">
        <v>137</v>
      </c>
      <c r="B43" s="3" t="s">
        <v>863</v>
      </c>
      <c r="C43" s="2">
        <v>50</v>
      </c>
      <c r="D43" s="2" t="s">
        <v>5</v>
      </c>
      <c r="E43" s="15"/>
      <c r="F43" s="16"/>
      <c r="G43" s="7">
        <f t="shared" si="0"/>
        <v>0</v>
      </c>
      <c r="H43" s="7">
        <f t="shared" si="1"/>
        <v>0</v>
      </c>
      <c r="I43" s="7">
        <f t="shared" si="2"/>
        <v>0</v>
      </c>
      <c r="J43" s="7"/>
      <c r="K43" s="48"/>
    </row>
    <row r="44" spans="1:11" x14ac:dyDescent="0.2">
      <c r="A44" s="2" t="s">
        <v>138</v>
      </c>
      <c r="B44" s="3" t="s">
        <v>864</v>
      </c>
      <c r="C44" s="2">
        <v>50</v>
      </c>
      <c r="D44" s="2" t="s">
        <v>5</v>
      </c>
      <c r="E44" s="15"/>
      <c r="F44" s="16"/>
      <c r="G44" s="7">
        <f t="shared" si="0"/>
        <v>0</v>
      </c>
      <c r="H44" s="7">
        <f t="shared" si="1"/>
        <v>0</v>
      </c>
      <c r="I44" s="7">
        <f t="shared" si="2"/>
        <v>0</v>
      </c>
      <c r="J44" s="7"/>
      <c r="K44" s="48"/>
    </row>
    <row r="45" spans="1:11" x14ac:dyDescent="0.2">
      <c r="A45" s="2" t="s">
        <v>139</v>
      </c>
      <c r="B45" s="3" t="s">
        <v>98</v>
      </c>
      <c r="C45" s="2">
        <v>100</v>
      </c>
      <c r="D45" s="2" t="s">
        <v>5</v>
      </c>
      <c r="E45" s="15"/>
      <c r="F45" s="16"/>
      <c r="G45" s="7">
        <f t="shared" si="0"/>
        <v>0</v>
      </c>
      <c r="H45" s="7">
        <f t="shared" si="1"/>
        <v>0</v>
      </c>
      <c r="I45" s="7">
        <f t="shared" si="2"/>
        <v>0</v>
      </c>
      <c r="J45" s="7"/>
      <c r="K45" s="48"/>
    </row>
    <row r="46" spans="1:11" ht="21" customHeight="1" x14ac:dyDescent="0.2">
      <c r="A46" s="2" t="s">
        <v>140</v>
      </c>
      <c r="B46" s="45" t="s">
        <v>64</v>
      </c>
      <c r="C46" s="59">
        <v>50</v>
      </c>
      <c r="D46" s="2" t="s">
        <v>5</v>
      </c>
      <c r="E46" s="15"/>
      <c r="F46" s="16"/>
      <c r="G46" s="7">
        <f t="shared" si="0"/>
        <v>0</v>
      </c>
      <c r="H46" s="7">
        <f t="shared" si="1"/>
        <v>0</v>
      </c>
      <c r="I46" s="7">
        <f t="shared" si="2"/>
        <v>0</v>
      </c>
      <c r="J46" s="7"/>
      <c r="K46" s="48"/>
    </row>
    <row r="47" spans="1:11" x14ac:dyDescent="0.2">
      <c r="A47" s="2" t="s">
        <v>141</v>
      </c>
      <c r="B47" s="3" t="s">
        <v>858</v>
      </c>
      <c r="C47" s="2">
        <v>100</v>
      </c>
      <c r="D47" s="2" t="s">
        <v>5</v>
      </c>
      <c r="E47" s="15"/>
      <c r="F47" s="16"/>
      <c r="G47" s="7">
        <f t="shared" si="0"/>
        <v>0</v>
      </c>
      <c r="H47" s="7">
        <f t="shared" si="1"/>
        <v>0</v>
      </c>
      <c r="I47" s="7">
        <f t="shared" si="2"/>
        <v>0</v>
      </c>
      <c r="J47" s="7"/>
      <c r="K47" s="48"/>
    </row>
    <row r="48" spans="1:11" ht="21" customHeight="1" x14ac:dyDescent="0.2">
      <c r="A48" s="2" t="s">
        <v>142</v>
      </c>
      <c r="B48" s="45" t="s">
        <v>859</v>
      </c>
      <c r="C48" s="2">
        <v>50</v>
      </c>
      <c r="D48" s="2" t="s">
        <v>5</v>
      </c>
      <c r="E48" s="15"/>
      <c r="F48" s="16"/>
      <c r="G48" s="7">
        <f t="shared" si="0"/>
        <v>0</v>
      </c>
      <c r="H48" s="7">
        <f t="shared" si="1"/>
        <v>0</v>
      </c>
      <c r="I48" s="7">
        <f t="shared" si="2"/>
        <v>0</v>
      </c>
      <c r="J48" s="7"/>
      <c r="K48" s="48"/>
    </row>
    <row r="49" spans="1:13" ht="21" customHeight="1" x14ac:dyDescent="0.2">
      <c r="A49" s="2" t="s">
        <v>143</v>
      </c>
      <c r="B49" s="45" t="s">
        <v>860</v>
      </c>
      <c r="C49" s="2">
        <v>50</v>
      </c>
      <c r="D49" s="2" t="s">
        <v>5</v>
      </c>
      <c r="E49" s="15"/>
      <c r="F49" s="16"/>
      <c r="G49" s="7">
        <f t="shared" si="0"/>
        <v>0</v>
      </c>
      <c r="H49" s="7">
        <f t="shared" si="1"/>
        <v>0</v>
      </c>
      <c r="I49" s="7">
        <f t="shared" si="2"/>
        <v>0</v>
      </c>
      <c r="J49" s="7"/>
      <c r="K49" s="48"/>
    </row>
    <row r="50" spans="1:13" ht="15" customHeight="1" x14ac:dyDescent="0.2">
      <c r="A50" s="2" t="s">
        <v>144</v>
      </c>
      <c r="B50" s="45" t="s">
        <v>1061</v>
      </c>
      <c r="C50" s="2">
        <v>50</v>
      </c>
      <c r="D50" s="2" t="s">
        <v>5</v>
      </c>
      <c r="E50" s="15"/>
      <c r="F50" s="16"/>
      <c r="G50" s="7">
        <f t="shared" si="0"/>
        <v>0</v>
      </c>
      <c r="H50" s="7">
        <f t="shared" si="1"/>
        <v>0</v>
      </c>
      <c r="I50" s="7">
        <f t="shared" si="2"/>
        <v>0</v>
      </c>
      <c r="J50" s="7"/>
      <c r="K50" s="48"/>
    </row>
    <row r="51" spans="1:13" ht="15" customHeight="1" x14ac:dyDescent="0.2">
      <c r="A51" s="2" t="s">
        <v>145</v>
      </c>
      <c r="B51" s="3" t="s">
        <v>861</v>
      </c>
      <c r="C51" s="2">
        <v>50</v>
      </c>
      <c r="D51" s="2" t="s">
        <v>5</v>
      </c>
      <c r="E51" s="15"/>
      <c r="F51" s="16"/>
      <c r="G51" s="7">
        <f t="shared" si="0"/>
        <v>0</v>
      </c>
      <c r="H51" s="7">
        <f t="shared" si="1"/>
        <v>0</v>
      </c>
      <c r="I51" s="7">
        <f t="shared" si="2"/>
        <v>0</v>
      </c>
      <c r="J51" s="7"/>
      <c r="K51" s="48"/>
    </row>
    <row r="52" spans="1:13" ht="15" customHeight="1" thickBot="1" x14ac:dyDescent="0.25">
      <c r="A52" s="2" t="s">
        <v>146</v>
      </c>
      <c r="B52" s="3" t="s">
        <v>1062</v>
      </c>
      <c r="C52" s="2">
        <v>50</v>
      </c>
      <c r="D52" s="2" t="s">
        <v>5</v>
      </c>
      <c r="E52" s="15"/>
      <c r="F52" s="16"/>
      <c r="G52" s="7">
        <f t="shared" si="0"/>
        <v>0</v>
      </c>
      <c r="H52" s="7">
        <f t="shared" si="1"/>
        <v>0</v>
      </c>
      <c r="I52" s="7">
        <f t="shared" si="2"/>
        <v>0</v>
      </c>
      <c r="J52" s="7"/>
      <c r="K52" s="48"/>
    </row>
    <row r="53" spans="1:13" ht="18" customHeight="1" thickBot="1" x14ac:dyDescent="0.25">
      <c r="A53" s="124" t="s">
        <v>6</v>
      </c>
      <c r="B53" s="125"/>
      <c r="C53" s="125"/>
      <c r="D53" s="125"/>
      <c r="E53" s="125"/>
      <c r="F53" s="125"/>
      <c r="G53" s="125"/>
      <c r="H53" s="66">
        <f>SUM(H22:H52)</f>
        <v>0</v>
      </c>
      <c r="I53" s="51">
        <f>SUM(I22:I52)</f>
        <v>0</v>
      </c>
      <c r="J53" s="93"/>
    </row>
    <row r="55" spans="1:13" ht="15" customHeight="1" x14ac:dyDescent="0.2">
      <c r="A55" s="23" t="s">
        <v>40</v>
      </c>
      <c r="B55" s="43"/>
      <c r="C55" s="43"/>
      <c r="D55" s="43"/>
      <c r="E55" s="43"/>
      <c r="F55" s="43"/>
      <c r="G55" s="43"/>
      <c r="H55" s="23"/>
      <c r="I55" s="23"/>
      <c r="J55" s="23"/>
      <c r="K55" s="23"/>
      <c r="L55" s="23"/>
      <c r="M55" s="23"/>
    </row>
    <row r="56" spans="1:13" ht="15" customHeight="1" x14ac:dyDescent="0.2">
      <c r="A56" s="23" t="s">
        <v>41</v>
      </c>
      <c r="B56" s="43"/>
      <c r="C56" s="43"/>
      <c r="D56" s="43"/>
      <c r="E56" s="43"/>
      <c r="F56" s="43"/>
      <c r="G56" s="43"/>
      <c r="H56" s="23"/>
      <c r="I56" s="23"/>
      <c r="J56" s="23"/>
      <c r="K56" s="23"/>
      <c r="L56" s="23"/>
      <c r="M56" s="23"/>
    </row>
    <row r="57" spans="1:13" ht="15" customHeight="1" x14ac:dyDescent="0.2">
      <c r="A57" s="23" t="s">
        <v>49</v>
      </c>
      <c r="B57" s="43"/>
      <c r="C57" s="43"/>
      <c r="D57" s="43"/>
      <c r="E57" s="43"/>
      <c r="F57" s="43"/>
      <c r="G57" s="23"/>
      <c r="H57" s="23"/>
      <c r="I57" s="23"/>
      <c r="J57" s="23"/>
      <c r="K57" s="23"/>
      <c r="L57" s="23"/>
      <c r="M57" s="23"/>
    </row>
    <row r="58" spans="1:13" ht="15" customHeight="1" x14ac:dyDescent="0.2">
      <c r="A58" s="109" t="s">
        <v>621</v>
      </c>
      <c r="B58" s="110"/>
      <c r="C58" s="110"/>
      <c r="D58" s="110"/>
      <c r="E58" s="110"/>
      <c r="F58" s="43"/>
      <c r="G58" s="23"/>
      <c r="H58" s="23"/>
      <c r="I58" s="23"/>
      <c r="J58" s="23"/>
      <c r="K58" s="23"/>
      <c r="L58" s="23"/>
      <c r="M58" s="23"/>
    </row>
    <row r="59" spans="1:13" x14ac:dyDescent="0.2">
      <c r="A59" s="43" t="s">
        <v>66</v>
      </c>
      <c r="B59" s="109" t="s">
        <v>636</v>
      </c>
      <c r="C59" s="129"/>
      <c r="D59" s="129"/>
      <c r="E59" s="129"/>
      <c r="F59" s="129"/>
      <c r="G59" s="129"/>
      <c r="H59" s="23"/>
      <c r="I59" s="23"/>
      <c r="J59" s="23"/>
    </row>
    <row r="60" spans="1:13" x14ac:dyDescent="0.2">
      <c r="A60" s="43"/>
      <c r="B60" s="23"/>
      <c r="C60" s="23"/>
      <c r="D60" s="44"/>
      <c r="E60" s="23"/>
      <c r="F60" s="23"/>
      <c r="G60" s="23"/>
      <c r="H60" s="23"/>
      <c r="I60" s="23"/>
      <c r="J60" s="23"/>
    </row>
    <row r="61" spans="1:13" x14ac:dyDescent="0.2">
      <c r="A61" s="23" t="s">
        <v>34</v>
      </c>
      <c r="B61" s="42"/>
      <c r="C61" s="42"/>
      <c r="E61" s="23" t="s">
        <v>35</v>
      </c>
      <c r="F61" s="23"/>
    </row>
  </sheetData>
  <mergeCells count="26">
    <mergeCell ref="B59:G59"/>
    <mergeCell ref="B17:I17"/>
    <mergeCell ref="A53:G53"/>
    <mergeCell ref="G20:G21"/>
    <mergeCell ref="H20:H21"/>
    <mergeCell ref="D20:D21"/>
    <mergeCell ref="E20:E21"/>
    <mergeCell ref="A58:E58"/>
    <mergeCell ref="A2:B2"/>
    <mergeCell ref="A3:B3"/>
    <mergeCell ref="A4:B4"/>
    <mergeCell ref="A5:B5"/>
    <mergeCell ref="A7:B7"/>
    <mergeCell ref="K20:K21"/>
    <mergeCell ref="A8:B8"/>
    <mergeCell ref="A9:B9"/>
    <mergeCell ref="A10:B10"/>
    <mergeCell ref="A12:B12"/>
    <mergeCell ref="I20:I21"/>
    <mergeCell ref="J20:J21"/>
    <mergeCell ref="F20:F21"/>
    <mergeCell ref="A20:A21"/>
    <mergeCell ref="B20:B21"/>
    <mergeCell ref="C20:C21"/>
    <mergeCell ref="B15:I15"/>
    <mergeCell ref="B14:I14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  <pageSetUpPr fitToPage="1"/>
  </sheetPr>
  <dimension ref="A2:M46"/>
  <sheetViews>
    <sheetView workbookViewId="0">
      <selection activeCell="K4" sqref="K4"/>
    </sheetView>
  </sheetViews>
  <sheetFormatPr baseColWidth="10" defaultColWidth="8.83203125" defaultRowHeight="15" customHeight="1" x14ac:dyDescent="0.2"/>
  <cols>
    <col min="1" max="1" width="5.5" customWidth="1"/>
    <col min="2" max="2" width="30.6640625" customWidth="1"/>
    <col min="7" max="7" width="10.1640625" customWidth="1"/>
    <col min="8" max="8" width="12.33203125" customWidth="1"/>
    <col min="9" max="9" width="10.6640625" customWidth="1"/>
    <col min="10" max="10" width="11.5" customWidth="1"/>
    <col min="11" max="11" width="12.5" customWidth="1"/>
    <col min="12" max="12" width="13.33203125" customWidth="1"/>
  </cols>
  <sheetData>
    <row r="2" spans="1:12" x14ac:dyDescent="0.2">
      <c r="A2" s="111" t="s">
        <v>31</v>
      </c>
      <c r="B2" s="112"/>
      <c r="C2" s="1"/>
      <c r="D2" s="1"/>
      <c r="E2" s="1"/>
      <c r="F2" s="1"/>
      <c r="G2" s="1"/>
      <c r="H2" s="49"/>
      <c r="I2" s="49"/>
      <c r="J2" s="1"/>
      <c r="K2" s="71"/>
      <c r="L2" s="71"/>
    </row>
    <row r="3" spans="1:12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/>
      <c r="K3" s="1" t="s">
        <v>1073</v>
      </c>
      <c r="L3" s="1"/>
    </row>
    <row r="4" spans="1:12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37"/>
      <c r="B14" s="116" t="s">
        <v>44</v>
      </c>
      <c r="C14" s="108"/>
      <c r="D14" s="108"/>
      <c r="E14" s="108"/>
      <c r="F14" s="108"/>
      <c r="G14" s="108"/>
      <c r="H14" s="108"/>
      <c r="I14" s="110"/>
      <c r="J14" s="1"/>
      <c r="K14" s="1"/>
      <c r="L14" s="1"/>
    </row>
    <row r="15" spans="1:12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26"/>
      <c r="J15" s="100"/>
      <c r="K15" s="1"/>
      <c r="L15" s="1"/>
    </row>
    <row r="16" spans="1:12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  <c r="L16" s="1"/>
    </row>
    <row r="17" spans="1:12" ht="16" x14ac:dyDescent="0.2">
      <c r="A17" s="40"/>
      <c r="B17" s="119" t="s">
        <v>637</v>
      </c>
      <c r="C17" s="120"/>
      <c r="D17" s="120"/>
      <c r="E17" s="120"/>
      <c r="F17" s="120"/>
      <c r="G17" s="120"/>
      <c r="H17" s="120"/>
      <c r="I17" s="110"/>
      <c r="J17" s="1"/>
      <c r="K17" s="1"/>
      <c r="L17" s="1"/>
    </row>
    <row r="18" spans="1:12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  <c r="L18" s="1"/>
    </row>
    <row r="19" spans="1:12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  <c r="L19" s="67">
        <v>12</v>
      </c>
    </row>
    <row r="20" spans="1:12" ht="15" customHeight="1" x14ac:dyDescent="0.2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592</v>
      </c>
      <c r="K20" s="121" t="s">
        <v>65</v>
      </c>
      <c r="L20" s="121" t="s">
        <v>62</v>
      </c>
    </row>
    <row r="21" spans="1:12" ht="39.75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  <c r="L21" s="122"/>
    </row>
    <row r="22" spans="1:12" ht="15" customHeight="1" x14ac:dyDescent="0.2">
      <c r="A22" s="6" t="s">
        <v>116</v>
      </c>
      <c r="B22" s="3" t="s">
        <v>241</v>
      </c>
      <c r="C22" s="2">
        <v>20</v>
      </c>
      <c r="D22" s="2" t="s">
        <v>5</v>
      </c>
      <c r="E22" s="15"/>
      <c r="F22" s="16"/>
      <c r="G22" s="7">
        <f>(E22*F22)/100+E22</f>
        <v>0</v>
      </c>
      <c r="H22" s="7">
        <f>E22*C22</f>
        <v>0</v>
      </c>
      <c r="I22" s="7">
        <f>G22*C22</f>
        <v>0</v>
      </c>
      <c r="J22" s="48"/>
      <c r="K22" s="48"/>
      <c r="L22" s="48"/>
    </row>
    <row r="23" spans="1:12" ht="15" customHeight="1" x14ac:dyDescent="0.2">
      <c r="A23" s="6" t="s">
        <v>117</v>
      </c>
      <c r="B23" s="3" t="s">
        <v>869</v>
      </c>
      <c r="C23" s="2">
        <v>50</v>
      </c>
      <c r="D23" s="2" t="s">
        <v>5</v>
      </c>
      <c r="E23" s="15"/>
      <c r="F23" s="16"/>
      <c r="G23" s="7">
        <f t="shared" ref="G23:G38" si="0">(E23*F23)/100+E23</f>
        <v>0</v>
      </c>
      <c r="H23" s="7">
        <f t="shared" ref="H23:H38" si="1">E23*C23</f>
        <v>0</v>
      </c>
      <c r="I23" s="7">
        <f t="shared" ref="I23:I38" si="2">G23*C23</f>
        <v>0</v>
      </c>
      <c r="J23" s="48"/>
      <c r="K23" s="48"/>
      <c r="L23" s="48"/>
    </row>
    <row r="24" spans="1:12" ht="15" customHeight="1" x14ac:dyDescent="0.2">
      <c r="A24" s="6" t="s">
        <v>118</v>
      </c>
      <c r="B24" s="45" t="s">
        <v>866</v>
      </c>
      <c r="C24" s="2">
        <v>20</v>
      </c>
      <c r="D24" s="2" t="s">
        <v>5</v>
      </c>
      <c r="E24" s="15"/>
      <c r="F24" s="16"/>
      <c r="G24" s="7">
        <f t="shared" si="0"/>
        <v>0</v>
      </c>
      <c r="H24" s="7">
        <f t="shared" si="1"/>
        <v>0</v>
      </c>
      <c r="I24" s="7">
        <f t="shared" si="2"/>
        <v>0</v>
      </c>
      <c r="J24" s="48"/>
      <c r="K24" s="48"/>
      <c r="L24" s="48"/>
    </row>
    <row r="25" spans="1:12" ht="15" customHeight="1" x14ac:dyDescent="0.2">
      <c r="A25" s="6" t="s">
        <v>119</v>
      </c>
      <c r="B25" s="3" t="s">
        <v>242</v>
      </c>
      <c r="C25" s="2">
        <v>20</v>
      </c>
      <c r="D25" s="2" t="s">
        <v>5</v>
      </c>
      <c r="E25" s="15"/>
      <c r="F25" s="16"/>
      <c r="G25" s="7">
        <f t="shared" si="0"/>
        <v>0</v>
      </c>
      <c r="H25" s="7">
        <f t="shared" si="1"/>
        <v>0</v>
      </c>
      <c r="I25" s="7">
        <f t="shared" si="2"/>
        <v>0</v>
      </c>
      <c r="J25" s="48"/>
      <c r="K25" s="48"/>
      <c r="L25" s="48"/>
    </row>
    <row r="26" spans="1:12" ht="15" customHeight="1" x14ac:dyDescent="0.2">
      <c r="A26" s="6" t="s">
        <v>120</v>
      </c>
      <c r="B26" s="3" t="s">
        <v>243</v>
      </c>
      <c r="C26" s="2">
        <v>50</v>
      </c>
      <c r="D26" s="2" t="s">
        <v>5</v>
      </c>
      <c r="E26" s="15"/>
      <c r="F26" s="16"/>
      <c r="G26" s="7">
        <f t="shared" si="0"/>
        <v>0</v>
      </c>
      <c r="H26" s="7">
        <f t="shared" si="1"/>
        <v>0</v>
      </c>
      <c r="I26" s="7">
        <f t="shared" si="2"/>
        <v>0</v>
      </c>
      <c r="J26" s="48"/>
      <c r="K26" s="48"/>
      <c r="L26" s="48"/>
    </row>
    <row r="27" spans="1:12" ht="15" customHeight="1" x14ac:dyDescent="0.2">
      <c r="A27" s="6" t="s">
        <v>121</v>
      </c>
      <c r="B27" s="3" t="s">
        <v>244</v>
      </c>
      <c r="C27" s="2">
        <v>200</v>
      </c>
      <c r="D27" s="2" t="s">
        <v>5</v>
      </c>
      <c r="E27" s="15"/>
      <c r="F27" s="16"/>
      <c r="G27" s="7">
        <f t="shared" si="0"/>
        <v>0</v>
      </c>
      <c r="H27" s="7">
        <f t="shared" si="1"/>
        <v>0</v>
      </c>
      <c r="I27" s="7">
        <f t="shared" si="2"/>
        <v>0</v>
      </c>
      <c r="J27" s="48"/>
      <c r="K27" s="48"/>
      <c r="L27" s="48"/>
    </row>
    <row r="28" spans="1:12" ht="15" customHeight="1" x14ac:dyDescent="0.2">
      <c r="A28" s="6" t="s">
        <v>122</v>
      </c>
      <c r="B28" s="45" t="s">
        <v>245</v>
      </c>
      <c r="C28" s="2">
        <v>200</v>
      </c>
      <c r="D28" s="2" t="s">
        <v>5</v>
      </c>
      <c r="E28" s="15"/>
      <c r="F28" s="16"/>
      <c r="G28" s="7">
        <f t="shared" si="0"/>
        <v>0</v>
      </c>
      <c r="H28" s="7">
        <f t="shared" si="1"/>
        <v>0</v>
      </c>
      <c r="I28" s="7">
        <f t="shared" si="2"/>
        <v>0</v>
      </c>
      <c r="J28" s="48"/>
      <c r="K28" s="48"/>
      <c r="L28" s="48"/>
    </row>
    <row r="29" spans="1:12" ht="15" customHeight="1" x14ac:dyDescent="0.2">
      <c r="A29" s="6" t="s">
        <v>123</v>
      </c>
      <c r="B29" s="3" t="s">
        <v>246</v>
      </c>
      <c r="C29" s="2">
        <v>50</v>
      </c>
      <c r="D29" s="2" t="s">
        <v>5</v>
      </c>
      <c r="E29" s="15"/>
      <c r="F29" s="16"/>
      <c r="G29" s="7">
        <f t="shared" si="0"/>
        <v>0</v>
      </c>
      <c r="H29" s="7">
        <f t="shared" si="1"/>
        <v>0</v>
      </c>
      <c r="I29" s="7">
        <f t="shared" si="2"/>
        <v>0</v>
      </c>
      <c r="J29" s="48"/>
      <c r="K29" s="48"/>
      <c r="L29" s="48"/>
    </row>
    <row r="30" spans="1:12" ht="15" customHeight="1" x14ac:dyDescent="0.2">
      <c r="A30" s="6" t="s">
        <v>124</v>
      </c>
      <c r="B30" s="3" t="s">
        <v>247</v>
      </c>
      <c r="C30" s="2">
        <v>50</v>
      </c>
      <c r="D30" s="2" t="s">
        <v>5</v>
      </c>
      <c r="E30" s="15"/>
      <c r="F30" s="16"/>
      <c r="G30" s="7">
        <f t="shared" si="0"/>
        <v>0</v>
      </c>
      <c r="H30" s="7">
        <f t="shared" si="1"/>
        <v>0</v>
      </c>
      <c r="I30" s="7">
        <f t="shared" si="2"/>
        <v>0</v>
      </c>
      <c r="J30" s="48"/>
      <c r="K30" s="48"/>
      <c r="L30" s="48"/>
    </row>
    <row r="31" spans="1:12" ht="15" customHeight="1" x14ac:dyDescent="0.2">
      <c r="A31" s="6" t="s">
        <v>125</v>
      </c>
      <c r="B31" s="3" t="s">
        <v>638</v>
      </c>
      <c r="C31" s="2">
        <v>50</v>
      </c>
      <c r="D31" s="2" t="s">
        <v>5</v>
      </c>
      <c r="E31" s="15"/>
      <c r="F31" s="16"/>
      <c r="G31" s="7">
        <f t="shared" si="0"/>
        <v>0</v>
      </c>
      <c r="H31" s="7">
        <f t="shared" si="1"/>
        <v>0</v>
      </c>
      <c r="I31" s="7">
        <f t="shared" si="2"/>
        <v>0</v>
      </c>
      <c r="J31" s="48"/>
      <c r="K31" s="48"/>
      <c r="L31" s="48"/>
    </row>
    <row r="32" spans="1:12" ht="15" customHeight="1" x14ac:dyDescent="0.2">
      <c r="A32" s="6" t="s">
        <v>126</v>
      </c>
      <c r="B32" s="3" t="s">
        <v>248</v>
      </c>
      <c r="C32" s="59">
        <v>20</v>
      </c>
      <c r="D32" s="2" t="s">
        <v>5</v>
      </c>
      <c r="E32" s="15"/>
      <c r="F32" s="16"/>
      <c r="G32" s="7">
        <f t="shared" si="0"/>
        <v>0</v>
      </c>
      <c r="H32" s="7">
        <f t="shared" si="1"/>
        <v>0</v>
      </c>
      <c r="I32" s="7">
        <f t="shared" si="2"/>
        <v>0</v>
      </c>
      <c r="J32" s="48"/>
      <c r="K32" s="48"/>
      <c r="L32" s="48"/>
    </row>
    <row r="33" spans="1:13" ht="15" customHeight="1" x14ac:dyDescent="0.2">
      <c r="A33" s="6" t="s">
        <v>127</v>
      </c>
      <c r="B33" s="45" t="s">
        <v>249</v>
      </c>
      <c r="C33" s="59">
        <v>20</v>
      </c>
      <c r="D33" s="2" t="s">
        <v>5</v>
      </c>
      <c r="E33" s="15"/>
      <c r="F33" s="16"/>
      <c r="G33" s="7">
        <f t="shared" si="0"/>
        <v>0</v>
      </c>
      <c r="H33" s="7">
        <f t="shared" si="1"/>
        <v>0</v>
      </c>
      <c r="I33" s="7">
        <f t="shared" si="2"/>
        <v>0</v>
      </c>
      <c r="J33" s="48"/>
      <c r="K33" s="48"/>
      <c r="L33" s="48"/>
    </row>
    <row r="34" spans="1:13" ht="15" customHeight="1" x14ac:dyDescent="0.2">
      <c r="A34" s="6" t="s">
        <v>128</v>
      </c>
      <c r="B34" s="45" t="s">
        <v>867</v>
      </c>
      <c r="C34" s="59">
        <v>10</v>
      </c>
      <c r="D34" s="2" t="s">
        <v>5</v>
      </c>
      <c r="E34" s="15"/>
      <c r="F34" s="16"/>
      <c r="G34" s="7">
        <f t="shared" si="0"/>
        <v>0</v>
      </c>
      <c r="H34" s="7">
        <f t="shared" si="1"/>
        <v>0</v>
      </c>
      <c r="I34" s="7">
        <f t="shared" si="2"/>
        <v>0</v>
      </c>
      <c r="J34" s="48"/>
      <c r="K34" s="48"/>
      <c r="L34" s="48"/>
    </row>
    <row r="35" spans="1:13" ht="15" customHeight="1" x14ac:dyDescent="0.2">
      <c r="A35" s="6" t="s">
        <v>129</v>
      </c>
      <c r="B35" s="3" t="s">
        <v>865</v>
      </c>
      <c r="C35" s="2">
        <v>50</v>
      </c>
      <c r="D35" s="2" t="s">
        <v>5</v>
      </c>
      <c r="E35" s="15"/>
      <c r="F35" s="16"/>
      <c r="G35" s="7">
        <f t="shared" si="0"/>
        <v>0</v>
      </c>
      <c r="H35" s="7">
        <f t="shared" si="1"/>
        <v>0</v>
      </c>
      <c r="I35" s="7">
        <f t="shared" si="2"/>
        <v>0</v>
      </c>
      <c r="J35" s="48"/>
      <c r="K35" s="48"/>
      <c r="L35" s="48"/>
    </row>
    <row r="36" spans="1:13" ht="15" customHeight="1" x14ac:dyDescent="0.2">
      <c r="A36" s="6" t="s">
        <v>130</v>
      </c>
      <c r="B36" s="45" t="s">
        <v>11</v>
      </c>
      <c r="C36" s="2">
        <v>20</v>
      </c>
      <c r="D36" s="2" t="s">
        <v>5</v>
      </c>
      <c r="E36" s="22"/>
      <c r="F36" s="16"/>
      <c r="G36" s="7">
        <f t="shared" si="0"/>
        <v>0</v>
      </c>
      <c r="H36" s="7">
        <f t="shared" si="1"/>
        <v>0</v>
      </c>
      <c r="I36" s="7">
        <f t="shared" si="2"/>
        <v>0</v>
      </c>
      <c r="J36" s="48"/>
      <c r="K36" s="48"/>
      <c r="L36" s="48"/>
    </row>
    <row r="37" spans="1:13" ht="15" customHeight="1" x14ac:dyDescent="0.2">
      <c r="A37" s="6" t="s">
        <v>131</v>
      </c>
      <c r="B37" s="45" t="s">
        <v>27</v>
      </c>
      <c r="C37" s="2">
        <v>20</v>
      </c>
      <c r="D37" s="2" t="s">
        <v>5</v>
      </c>
      <c r="E37" s="22"/>
      <c r="F37" s="16"/>
      <c r="G37" s="7">
        <f t="shared" si="0"/>
        <v>0</v>
      </c>
      <c r="H37" s="7">
        <f t="shared" si="1"/>
        <v>0</v>
      </c>
      <c r="I37" s="7">
        <f t="shared" si="2"/>
        <v>0</v>
      </c>
      <c r="J37" s="48"/>
      <c r="K37" s="48"/>
      <c r="L37" s="48"/>
    </row>
    <row r="38" spans="1:13" ht="15" customHeight="1" thickBot="1" x14ac:dyDescent="0.25">
      <c r="A38" s="6" t="s">
        <v>132</v>
      </c>
      <c r="B38" s="45" t="s">
        <v>868</v>
      </c>
      <c r="C38" s="2">
        <v>20</v>
      </c>
      <c r="D38" s="2" t="s">
        <v>5</v>
      </c>
      <c r="E38" s="22"/>
      <c r="F38" s="16"/>
      <c r="G38" s="7">
        <f t="shared" si="0"/>
        <v>0</v>
      </c>
      <c r="H38" s="7">
        <f t="shared" si="1"/>
        <v>0</v>
      </c>
      <c r="I38" s="7">
        <f t="shared" si="2"/>
        <v>0</v>
      </c>
      <c r="J38" s="48"/>
      <c r="K38" s="48"/>
      <c r="L38" s="48"/>
    </row>
    <row r="39" spans="1:13" ht="21.75" customHeight="1" thickBot="1" x14ac:dyDescent="0.25">
      <c r="A39" s="124" t="s">
        <v>6</v>
      </c>
      <c r="B39" s="125"/>
      <c r="C39" s="125"/>
      <c r="D39" s="125"/>
      <c r="E39" s="125"/>
      <c r="F39" s="125"/>
      <c r="G39" s="125"/>
      <c r="H39" s="66">
        <f>SUM(H22:H38)</f>
        <v>0</v>
      </c>
      <c r="I39" s="51">
        <f>SUM(I22:I38)</f>
        <v>0</v>
      </c>
    </row>
    <row r="41" spans="1:13" ht="15" customHeight="1" x14ac:dyDescent="0.2">
      <c r="A41" s="23" t="s">
        <v>40</v>
      </c>
      <c r="B41" s="43"/>
      <c r="C41" s="43"/>
      <c r="D41" s="43"/>
      <c r="E41" s="43"/>
      <c r="F41" s="43"/>
      <c r="G41" s="43"/>
      <c r="H41" s="23"/>
      <c r="I41" s="23"/>
      <c r="J41" s="23"/>
      <c r="K41" s="23"/>
      <c r="L41" s="23"/>
      <c r="M41" s="23"/>
    </row>
    <row r="42" spans="1:13" ht="15" customHeight="1" x14ac:dyDescent="0.2">
      <c r="A42" s="23" t="s">
        <v>41</v>
      </c>
      <c r="B42" s="43"/>
      <c r="C42" s="43"/>
      <c r="D42" s="43"/>
      <c r="E42" s="43"/>
      <c r="F42" s="43"/>
      <c r="G42" s="43"/>
      <c r="H42" s="23"/>
      <c r="I42" s="23"/>
      <c r="J42" s="23"/>
      <c r="K42" s="23"/>
      <c r="L42" s="23"/>
      <c r="M42" s="23"/>
    </row>
    <row r="43" spans="1:13" ht="15" customHeight="1" x14ac:dyDescent="0.2">
      <c r="A43" s="109" t="s">
        <v>621</v>
      </c>
      <c r="B43" s="110"/>
      <c r="C43" s="110"/>
      <c r="D43" s="110"/>
      <c r="E43" s="110"/>
      <c r="F43" s="43"/>
      <c r="G43" s="43"/>
      <c r="H43" s="23"/>
      <c r="I43" s="23"/>
      <c r="J43" s="23"/>
      <c r="K43" s="23"/>
      <c r="L43" s="23"/>
      <c r="M43" s="23"/>
    </row>
    <row r="44" spans="1:13" ht="15" customHeight="1" x14ac:dyDescent="0.2">
      <c r="A44" s="109" t="s">
        <v>631</v>
      </c>
      <c r="B44" s="129"/>
      <c r="C44" s="129"/>
      <c r="D44" s="129"/>
      <c r="E44" s="129"/>
      <c r="F44" s="129"/>
      <c r="G44" s="43"/>
      <c r="H44" s="23"/>
      <c r="I44" s="23"/>
      <c r="J44" s="23"/>
      <c r="K44" s="23"/>
      <c r="L44" s="23"/>
      <c r="M44" s="23"/>
    </row>
    <row r="45" spans="1:13" ht="15" customHeight="1" x14ac:dyDescent="0.2">
      <c r="A45" s="43"/>
      <c r="B45" s="23"/>
      <c r="C45" s="23"/>
      <c r="D45" s="23"/>
      <c r="E45" s="23"/>
      <c r="F45" s="23"/>
      <c r="G45" s="43"/>
      <c r="H45" s="23"/>
      <c r="I45" s="23"/>
      <c r="J45" s="23"/>
      <c r="K45" s="23"/>
      <c r="L45" s="23"/>
      <c r="M45" s="23"/>
    </row>
    <row r="46" spans="1:13" ht="15" customHeight="1" x14ac:dyDescent="0.2">
      <c r="A46" s="23" t="s">
        <v>34</v>
      </c>
      <c r="B46" s="42"/>
      <c r="C46" s="42"/>
      <c r="D46" s="44"/>
      <c r="E46" s="23" t="s">
        <v>35</v>
      </c>
      <c r="F46" s="23"/>
      <c r="G46" s="23"/>
      <c r="H46" s="23"/>
      <c r="I46" s="23"/>
      <c r="J46" s="23"/>
    </row>
  </sheetData>
  <mergeCells count="27">
    <mergeCell ref="B15:I15"/>
    <mergeCell ref="B14:I14"/>
    <mergeCell ref="B17:I17"/>
    <mergeCell ref="L20:L21"/>
    <mergeCell ref="K20:K21"/>
    <mergeCell ref="J20:J21"/>
    <mergeCell ref="F20:F21"/>
    <mergeCell ref="A8:B8"/>
    <mergeCell ref="A9:B9"/>
    <mergeCell ref="A10:B10"/>
    <mergeCell ref="A12:B12"/>
    <mergeCell ref="A2:B2"/>
    <mergeCell ref="A3:B3"/>
    <mergeCell ref="A4:B4"/>
    <mergeCell ref="A5:B5"/>
    <mergeCell ref="A7:B7"/>
    <mergeCell ref="A44:F44"/>
    <mergeCell ref="C20:C21"/>
    <mergeCell ref="D20:D21"/>
    <mergeCell ref="E20:E21"/>
    <mergeCell ref="I20:I21"/>
    <mergeCell ref="A39:G39"/>
    <mergeCell ref="G20:G21"/>
    <mergeCell ref="H20:H21"/>
    <mergeCell ref="A20:A21"/>
    <mergeCell ref="B20:B21"/>
    <mergeCell ref="A43:E43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4.9989318521683403E-2"/>
    <pageSetUpPr fitToPage="1"/>
  </sheetPr>
  <dimension ref="A2:L33"/>
  <sheetViews>
    <sheetView workbookViewId="0">
      <selection activeCell="J4" sqref="J4"/>
    </sheetView>
  </sheetViews>
  <sheetFormatPr baseColWidth="10" defaultColWidth="8.83203125" defaultRowHeight="15" x14ac:dyDescent="0.2"/>
  <cols>
    <col min="2" max="2" width="27.33203125" customWidth="1"/>
    <col min="7" max="7" width="9.6640625" customWidth="1"/>
    <col min="8" max="8" width="12" customWidth="1"/>
    <col min="9" max="9" width="10.83203125" customWidth="1"/>
    <col min="10" max="10" width="13.5" customWidth="1"/>
    <col min="11" max="11" width="13.33203125" customWidth="1"/>
  </cols>
  <sheetData>
    <row r="2" spans="1:11" x14ac:dyDescent="0.2">
      <c r="A2" s="111" t="s">
        <v>31</v>
      </c>
      <c r="B2" s="111"/>
      <c r="C2" s="1"/>
      <c r="D2" s="1"/>
      <c r="E2" s="1"/>
      <c r="F2" s="1"/>
      <c r="G2" s="1"/>
      <c r="H2" s="49"/>
      <c r="I2" s="49"/>
      <c r="J2" s="49"/>
      <c r="K2" s="71"/>
    </row>
    <row r="3" spans="1:11" ht="22.5" customHeight="1" x14ac:dyDescent="0.2">
      <c r="A3" s="113" t="s">
        <v>32</v>
      </c>
      <c r="B3" s="113"/>
      <c r="C3" s="1"/>
      <c r="D3" s="1"/>
      <c r="E3" s="1"/>
      <c r="F3" s="1"/>
      <c r="G3" s="1"/>
      <c r="H3" s="1"/>
      <c r="I3" s="1"/>
      <c r="J3" s="1" t="s">
        <v>1073</v>
      </c>
      <c r="K3" s="1"/>
    </row>
    <row r="4" spans="1:11" ht="22.5" customHeight="1" x14ac:dyDescent="0.2">
      <c r="A4" s="113" t="s">
        <v>32</v>
      </c>
      <c r="B4" s="113"/>
      <c r="C4" s="1"/>
      <c r="D4" s="1"/>
      <c r="E4" s="1"/>
      <c r="F4" s="1"/>
      <c r="G4" s="1"/>
      <c r="H4" s="1"/>
      <c r="I4" s="1"/>
      <c r="J4" s="1"/>
      <c r="K4" s="1"/>
    </row>
    <row r="5" spans="1:11" ht="22.5" customHeight="1" x14ac:dyDescent="0.2">
      <c r="A5" s="113" t="s">
        <v>32</v>
      </c>
      <c r="B5" s="113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</row>
    <row r="7" spans="1:11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37"/>
      <c r="B14" s="116" t="s">
        <v>45</v>
      </c>
      <c r="C14" s="108"/>
      <c r="D14" s="108"/>
      <c r="E14" s="108"/>
      <c r="F14" s="108"/>
      <c r="G14" s="108"/>
      <c r="H14" s="108"/>
      <c r="I14" s="1"/>
      <c r="J14" s="1"/>
      <c r="K14" s="1"/>
    </row>
    <row r="15" spans="1:11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00"/>
      <c r="J15" s="100"/>
      <c r="K15" s="1"/>
    </row>
    <row r="16" spans="1:11" x14ac:dyDescent="0.2">
      <c r="A16" s="37"/>
      <c r="B16" s="102"/>
      <c r="C16" s="1"/>
      <c r="D16" s="1"/>
      <c r="E16" s="1"/>
      <c r="F16" s="1"/>
      <c r="G16" s="1"/>
      <c r="H16" s="1"/>
      <c r="I16" s="1"/>
      <c r="J16" s="1"/>
      <c r="K16" s="1"/>
    </row>
    <row r="17" spans="1:12" ht="16" x14ac:dyDescent="0.2">
      <c r="A17" s="40"/>
      <c r="B17" s="119" t="s">
        <v>643</v>
      </c>
      <c r="C17" s="120"/>
      <c r="D17" s="120"/>
      <c r="E17" s="120"/>
      <c r="F17" s="120"/>
      <c r="G17" s="120"/>
      <c r="H17" s="120"/>
      <c r="I17" s="1"/>
      <c r="J17" s="1"/>
      <c r="K17" s="1"/>
    </row>
    <row r="18" spans="1:12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</row>
    <row r="19" spans="1:12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</row>
    <row r="20" spans="1:12" ht="15" customHeight="1" x14ac:dyDescent="0.2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592</v>
      </c>
      <c r="K20" s="121" t="s">
        <v>65</v>
      </c>
    </row>
    <row r="21" spans="1:12" ht="41.25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</row>
    <row r="22" spans="1:12" ht="22.5" customHeight="1" x14ac:dyDescent="0.2">
      <c r="A22" s="10" t="s">
        <v>116</v>
      </c>
      <c r="B22" s="3" t="s">
        <v>644</v>
      </c>
      <c r="C22" s="10">
        <v>1000</v>
      </c>
      <c r="D22" s="10" t="s">
        <v>4</v>
      </c>
      <c r="E22" s="89"/>
      <c r="F22" s="90"/>
      <c r="G22" s="50">
        <f>(E22*F22)/100+E22</f>
        <v>0</v>
      </c>
      <c r="H22" s="50">
        <f>E22*C22</f>
        <v>0</v>
      </c>
      <c r="I22" s="50">
        <f>G22*C22</f>
        <v>0</v>
      </c>
      <c r="J22" s="50"/>
      <c r="K22" s="91"/>
    </row>
    <row r="23" spans="1:12" ht="22.5" customHeight="1" x14ac:dyDescent="0.2">
      <c r="A23" s="10" t="s">
        <v>117</v>
      </c>
      <c r="B23" s="3" t="s">
        <v>645</v>
      </c>
      <c r="C23" s="2">
        <v>1000</v>
      </c>
      <c r="D23" s="2" t="s">
        <v>4</v>
      </c>
      <c r="E23" s="89"/>
      <c r="F23" s="90"/>
      <c r="G23" s="50">
        <f t="shared" ref="G23:G25" si="0">(E23*F23)/100+E23</f>
        <v>0</v>
      </c>
      <c r="H23" s="50">
        <f t="shared" ref="H23:H25" si="1">E23*C23</f>
        <v>0</v>
      </c>
      <c r="I23" s="50">
        <f t="shared" ref="I23:I25" si="2">G23*C23</f>
        <v>0</v>
      </c>
      <c r="J23" s="50"/>
      <c r="K23" s="91"/>
    </row>
    <row r="24" spans="1:12" ht="22.5" customHeight="1" x14ac:dyDescent="0.2">
      <c r="A24" s="10" t="s">
        <v>118</v>
      </c>
      <c r="B24" s="3" t="s">
        <v>870</v>
      </c>
      <c r="C24" s="10">
        <v>5000</v>
      </c>
      <c r="D24" s="10" t="s">
        <v>4</v>
      </c>
      <c r="E24" s="89"/>
      <c r="F24" s="90"/>
      <c r="G24" s="50">
        <f t="shared" si="0"/>
        <v>0</v>
      </c>
      <c r="H24" s="50">
        <f t="shared" si="1"/>
        <v>0</v>
      </c>
      <c r="I24" s="50">
        <f t="shared" si="2"/>
        <v>0</v>
      </c>
      <c r="J24" s="50"/>
      <c r="K24" s="91"/>
    </row>
    <row r="25" spans="1:12" ht="22.5" customHeight="1" x14ac:dyDescent="0.2">
      <c r="A25" s="2" t="s">
        <v>119</v>
      </c>
      <c r="B25" s="3" t="s">
        <v>871</v>
      </c>
      <c r="C25" s="2">
        <v>5000</v>
      </c>
      <c r="D25" s="2" t="s">
        <v>4</v>
      </c>
      <c r="E25" s="92"/>
      <c r="F25" s="5"/>
      <c r="G25" s="7">
        <f t="shared" si="0"/>
        <v>0</v>
      </c>
      <c r="H25" s="7">
        <f t="shared" si="1"/>
        <v>0</v>
      </c>
      <c r="I25" s="7">
        <f t="shared" si="2"/>
        <v>0</v>
      </c>
      <c r="J25" s="7"/>
      <c r="K25" s="48"/>
    </row>
    <row r="26" spans="1:12" ht="21.75" customHeight="1" thickBot="1" x14ac:dyDescent="0.25">
      <c r="A26" s="127" t="s">
        <v>6</v>
      </c>
      <c r="B26" s="128"/>
      <c r="C26" s="128"/>
      <c r="D26" s="128"/>
      <c r="E26" s="128"/>
      <c r="F26" s="128"/>
      <c r="G26" s="128"/>
      <c r="H26" s="88">
        <f>SUM(H22:H25)</f>
        <v>0</v>
      </c>
      <c r="I26" s="103">
        <f>SUM(I22:I25)</f>
        <v>0</v>
      </c>
      <c r="J26" s="93"/>
    </row>
    <row r="28" spans="1:12" ht="15" customHeight="1" x14ac:dyDescent="0.2">
      <c r="A28" s="23" t="s">
        <v>40</v>
      </c>
      <c r="B28" s="43"/>
      <c r="C28" s="43"/>
      <c r="D28" s="43"/>
      <c r="E28" s="43"/>
      <c r="F28" s="43"/>
      <c r="G28" s="43"/>
      <c r="H28" s="23"/>
      <c r="I28" s="23"/>
      <c r="J28" s="23"/>
      <c r="K28" s="23"/>
      <c r="L28" s="23"/>
    </row>
    <row r="29" spans="1:12" ht="15" customHeight="1" x14ac:dyDescent="0.2">
      <c r="A29" s="23" t="s">
        <v>41</v>
      </c>
      <c r="B29" s="43"/>
      <c r="C29" s="43"/>
      <c r="D29" s="43"/>
      <c r="E29" s="43"/>
      <c r="F29" s="43"/>
      <c r="G29" s="43"/>
      <c r="H29" s="23"/>
      <c r="I29" s="23"/>
      <c r="J29" s="23"/>
      <c r="K29" s="23"/>
      <c r="L29" s="23"/>
    </row>
    <row r="30" spans="1:12" ht="15" customHeight="1" x14ac:dyDescent="0.2">
      <c r="A30" s="109" t="s">
        <v>621</v>
      </c>
      <c r="B30" s="110"/>
      <c r="C30" s="110"/>
      <c r="D30" s="110"/>
      <c r="E30" s="110"/>
      <c r="F30" s="43"/>
      <c r="G30" s="43"/>
      <c r="H30" s="23"/>
      <c r="I30" s="23"/>
      <c r="J30" s="23"/>
      <c r="K30" s="23"/>
      <c r="L30" s="23"/>
    </row>
    <row r="31" spans="1:12" ht="15" customHeight="1" x14ac:dyDescent="0.2">
      <c r="A31" s="109" t="s">
        <v>631</v>
      </c>
      <c r="B31" s="129"/>
      <c r="C31" s="129"/>
      <c r="D31" s="129"/>
      <c r="E31" s="129"/>
      <c r="F31" s="129"/>
      <c r="G31" s="43"/>
      <c r="H31" s="23"/>
      <c r="I31" s="23"/>
      <c r="J31" s="23"/>
      <c r="K31" s="23"/>
      <c r="L31" s="23"/>
    </row>
    <row r="32" spans="1:12" ht="15" customHeight="1" x14ac:dyDescent="0.2">
      <c r="A32" s="43"/>
      <c r="B32" s="23"/>
      <c r="C32" s="23"/>
      <c r="D32" s="23"/>
      <c r="E32" s="23"/>
      <c r="F32" s="23"/>
      <c r="G32" s="43"/>
      <c r="H32" s="23"/>
      <c r="I32" s="23"/>
      <c r="J32" s="23"/>
      <c r="K32" s="23"/>
      <c r="L32" s="23"/>
    </row>
    <row r="33" spans="1:10" ht="15" customHeight="1" x14ac:dyDescent="0.2">
      <c r="A33" s="23" t="s">
        <v>34</v>
      </c>
      <c r="B33" s="42"/>
      <c r="C33" s="42"/>
      <c r="D33" s="44"/>
      <c r="E33" s="23" t="s">
        <v>35</v>
      </c>
      <c r="F33" s="23"/>
      <c r="G33" s="23"/>
      <c r="H33" s="23"/>
      <c r="I33" s="23"/>
      <c r="J33" s="23"/>
    </row>
  </sheetData>
  <mergeCells count="26">
    <mergeCell ref="K20:K21"/>
    <mergeCell ref="B17:H17"/>
    <mergeCell ref="A2:B2"/>
    <mergeCell ref="A3:B3"/>
    <mergeCell ref="A4:B4"/>
    <mergeCell ref="A5:B5"/>
    <mergeCell ref="A7:B7"/>
    <mergeCell ref="I20:I21"/>
    <mergeCell ref="J20:J21"/>
    <mergeCell ref="B15:H15"/>
    <mergeCell ref="A26:G26"/>
    <mergeCell ref="A31:F31"/>
    <mergeCell ref="A8:B8"/>
    <mergeCell ref="A9:B9"/>
    <mergeCell ref="A10:B10"/>
    <mergeCell ref="A12:B12"/>
    <mergeCell ref="B14:H14"/>
    <mergeCell ref="G20:G21"/>
    <mergeCell ref="H20:H21"/>
    <mergeCell ref="F20:F21"/>
    <mergeCell ref="A20:A21"/>
    <mergeCell ref="B20:B21"/>
    <mergeCell ref="C20:C21"/>
    <mergeCell ref="D20:D21"/>
    <mergeCell ref="E20:E21"/>
    <mergeCell ref="A30:E30"/>
  </mergeCells>
  <pageMargins left="0.70866141732283472" right="0.70866141732283472" top="0.74803149606299213" bottom="0.74803149606299213" header="0.31496062992125984" footer="0.31496062992125984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4.9989318521683403E-2"/>
    <pageSetUpPr fitToPage="1"/>
  </sheetPr>
  <dimension ref="A2:M56"/>
  <sheetViews>
    <sheetView workbookViewId="0">
      <selection activeCell="K4" sqref="K4"/>
    </sheetView>
  </sheetViews>
  <sheetFormatPr baseColWidth="10" defaultColWidth="9.1640625" defaultRowHeight="15" customHeight="1" x14ac:dyDescent="0.15"/>
  <cols>
    <col min="1" max="1" width="4.83203125" style="8" customWidth="1"/>
    <col min="2" max="2" width="25.6640625" style="8" customWidth="1"/>
    <col min="3" max="6" width="9.1640625" style="8"/>
    <col min="7" max="7" width="11" style="8" customWidth="1"/>
    <col min="8" max="8" width="11.1640625" style="8" customWidth="1"/>
    <col min="9" max="9" width="10.1640625" style="8" customWidth="1"/>
    <col min="10" max="10" width="12.6640625" style="8" customWidth="1"/>
    <col min="11" max="11" width="13.1640625" style="8" customWidth="1"/>
    <col min="12" max="12" width="13.5" style="8" customWidth="1"/>
    <col min="13" max="16384" width="9.1640625" style="8"/>
  </cols>
  <sheetData>
    <row r="2" spans="1:12" customFormat="1" x14ac:dyDescent="0.2">
      <c r="A2" s="111" t="s">
        <v>31</v>
      </c>
      <c r="B2" s="112"/>
      <c r="C2" s="1"/>
      <c r="D2" s="1"/>
      <c r="E2" s="1"/>
      <c r="F2" s="1"/>
      <c r="G2" s="1"/>
      <c r="H2" s="49"/>
      <c r="I2" s="49"/>
      <c r="J2" s="1"/>
      <c r="K2" s="107"/>
      <c r="L2" s="108"/>
    </row>
    <row r="3" spans="1:12" customFormat="1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/>
      <c r="K3" s="1" t="s">
        <v>1073</v>
      </c>
      <c r="L3" s="1"/>
    </row>
    <row r="4" spans="1:12" customFormat="1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customFormat="1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customFormat="1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customFormat="1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customFormat="1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customFormat="1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customFormat="1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customFormat="1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customFormat="1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customFormat="1" x14ac:dyDescent="0.2">
      <c r="A14" s="37"/>
      <c r="B14" s="116" t="s">
        <v>46</v>
      </c>
      <c r="C14" s="108"/>
      <c r="D14" s="108"/>
      <c r="E14" s="108"/>
      <c r="F14" s="108"/>
      <c r="G14" s="108"/>
      <c r="H14" s="108"/>
      <c r="I14" s="1"/>
      <c r="J14" s="1"/>
      <c r="K14" s="1"/>
      <c r="L14" s="1"/>
    </row>
    <row r="15" spans="1:12" customFormat="1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00"/>
      <c r="J15" s="1"/>
      <c r="K15" s="1"/>
      <c r="L15" s="1"/>
    </row>
    <row r="16" spans="1:12" customFormat="1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  <c r="L16" s="1"/>
    </row>
    <row r="17" spans="1:12" customFormat="1" ht="16" x14ac:dyDescent="0.2">
      <c r="A17" s="40"/>
      <c r="B17" s="119" t="s">
        <v>646</v>
      </c>
      <c r="C17" s="120"/>
      <c r="D17" s="120"/>
      <c r="E17" s="120"/>
      <c r="F17" s="120"/>
      <c r="G17" s="120"/>
      <c r="H17" s="120"/>
      <c r="I17" s="1"/>
      <c r="J17" s="1"/>
      <c r="K17" s="1"/>
      <c r="L17" s="1"/>
    </row>
    <row r="18" spans="1:12" customFormat="1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  <c r="L18" s="1"/>
    </row>
    <row r="19" spans="1:12" customFormat="1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  <c r="L19" s="67">
        <v>12</v>
      </c>
    </row>
    <row r="20" spans="1:12" ht="15" customHeight="1" x14ac:dyDescent="0.15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592</v>
      </c>
      <c r="K20" s="121" t="s">
        <v>65</v>
      </c>
      <c r="L20" s="121" t="s">
        <v>62</v>
      </c>
    </row>
    <row r="21" spans="1:12" ht="39.75" customHeight="1" x14ac:dyDescent="0.15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  <c r="L21" s="122"/>
    </row>
    <row r="22" spans="1:12" ht="15" customHeight="1" x14ac:dyDescent="0.15">
      <c r="A22" s="27" t="s">
        <v>116</v>
      </c>
      <c r="B22" s="3" t="s">
        <v>647</v>
      </c>
      <c r="C22" s="2">
        <v>20</v>
      </c>
      <c r="D22" s="2" t="s">
        <v>5</v>
      </c>
      <c r="E22" s="17"/>
      <c r="F22" s="5"/>
      <c r="G22" s="7">
        <f>(E22*F22)/100+E22</f>
        <v>0</v>
      </c>
      <c r="H22" s="7">
        <f>E22*C22</f>
        <v>0</v>
      </c>
      <c r="I22" s="7">
        <f>G22*C22</f>
        <v>0</v>
      </c>
      <c r="J22" s="47"/>
      <c r="K22" s="47"/>
      <c r="L22" s="47"/>
    </row>
    <row r="23" spans="1:12" ht="15" customHeight="1" x14ac:dyDescent="0.15">
      <c r="A23" s="27" t="s">
        <v>117</v>
      </c>
      <c r="B23" s="3" t="s">
        <v>648</v>
      </c>
      <c r="C23" s="2">
        <v>20</v>
      </c>
      <c r="D23" s="2" t="s">
        <v>5</v>
      </c>
      <c r="E23" s="17"/>
      <c r="F23" s="5"/>
      <c r="G23" s="7">
        <f t="shared" ref="G23:G48" si="0">(E23*F23)/100+E23</f>
        <v>0</v>
      </c>
      <c r="H23" s="7">
        <f t="shared" ref="H23:H48" si="1">E23*C23</f>
        <v>0</v>
      </c>
      <c r="I23" s="7">
        <f t="shared" ref="I23:I48" si="2">G23*C23</f>
        <v>0</v>
      </c>
      <c r="J23" s="47"/>
      <c r="K23" s="47"/>
      <c r="L23" s="47"/>
    </row>
    <row r="24" spans="1:12" ht="15" customHeight="1" x14ac:dyDescent="0.15">
      <c r="A24" s="27" t="s">
        <v>118</v>
      </c>
      <c r="B24" s="3" t="s">
        <v>649</v>
      </c>
      <c r="C24" s="2">
        <v>20</v>
      </c>
      <c r="D24" s="2" t="s">
        <v>5</v>
      </c>
      <c r="E24" s="17"/>
      <c r="F24" s="5"/>
      <c r="G24" s="7">
        <f t="shared" si="0"/>
        <v>0</v>
      </c>
      <c r="H24" s="7">
        <f t="shared" si="1"/>
        <v>0</v>
      </c>
      <c r="I24" s="7">
        <f t="shared" si="2"/>
        <v>0</v>
      </c>
      <c r="J24" s="47"/>
      <c r="K24" s="47"/>
      <c r="L24" s="47"/>
    </row>
    <row r="25" spans="1:12" ht="15" customHeight="1" x14ac:dyDescent="0.15">
      <c r="A25" s="27" t="s">
        <v>119</v>
      </c>
      <c r="B25" s="3" t="s">
        <v>650</v>
      </c>
      <c r="C25" s="2">
        <v>20</v>
      </c>
      <c r="D25" s="2" t="s">
        <v>5</v>
      </c>
      <c r="E25" s="17"/>
      <c r="F25" s="5"/>
      <c r="G25" s="7">
        <f t="shared" si="0"/>
        <v>0</v>
      </c>
      <c r="H25" s="7">
        <f t="shared" si="1"/>
        <v>0</v>
      </c>
      <c r="I25" s="7">
        <f t="shared" si="2"/>
        <v>0</v>
      </c>
      <c r="J25" s="47"/>
      <c r="K25" s="47"/>
      <c r="L25" s="47"/>
    </row>
    <row r="26" spans="1:12" ht="15" customHeight="1" x14ac:dyDescent="0.15">
      <c r="A26" s="27" t="s">
        <v>120</v>
      </c>
      <c r="B26" s="3" t="s">
        <v>875</v>
      </c>
      <c r="C26" s="2">
        <v>2000</v>
      </c>
      <c r="D26" s="2" t="s">
        <v>5</v>
      </c>
      <c r="E26" s="17"/>
      <c r="F26" s="5"/>
      <c r="G26" s="7">
        <f t="shared" si="0"/>
        <v>0</v>
      </c>
      <c r="H26" s="7">
        <f t="shared" si="1"/>
        <v>0</v>
      </c>
      <c r="I26" s="7">
        <f t="shared" si="2"/>
        <v>0</v>
      </c>
      <c r="J26" s="47"/>
      <c r="K26" s="47"/>
      <c r="L26" s="47"/>
    </row>
    <row r="27" spans="1:12" ht="15" customHeight="1" x14ac:dyDescent="0.15">
      <c r="A27" s="27" t="s">
        <v>121</v>
      </c>
      <c r="B27" s="3" t="s">
        <v>876</v>
      </c>
      <c r="C27" s="2">
        <v>100</v>
      </c>
      <c r="D27" s="2" t="s">
        <v>5</v>
      </c>
      <c r="E27" s="17"/>
      <c r="F27" s="5"/>
      <c r="G27" s="7">
        <f t="shared" si="0"/>
        <v>0</v>
      </c>
      <c r="H27" s="7">
        <f t="shared" si="1"/>
        <v>0</v>
      </c>
      <c r="I27" s="7">
        <f t="shared" si="2"/>
        <v>0</v>
      </c>
      <c r="J27" s="47"/>
      <c r="K27" s="47"/>
      <c r="L27" s="47"/>
    </row>
    <row r="28" spans="1:12" ht="15" customHeight="1" x14ac:dyDescent="0.15">
      <c r="A28" s="27" t="s">
        <v>122</v>
      </c>
      <c r="B28" s="3" t="s">
        <v>651</v>
      </c>
      <c r="C28" s="2">
        <v>2000</v>
      </c>
      <c r="D28" s="2" t="s">
        <v>5</v>
      </c>
      <c r="E28" s="17"/>
      <c r="F28" s="5"/>
      <c r="G28" s="7">
        <f t="shared" si="0"/>
        <v>0</v>
      </c>
      <c r="H28" s="7">
        <f t="shared" si="1"/>
        <v>0</v>
      </c>
      <c r="I28" s="7">
        <f t="shared" si="2"/>
        <v>0</v>
      </c>
      <c r="J28" s="47"/>
      <c r="K28" s="47"/>
      <c r="L28" s="47"/>
    </row>
    <row r="29" spans="1:12" ht="15" customHeight="1" x14ac:dyDescent="0.15">
      <c r="A29" s="27" t="s">
        <v>123</v>
      </c>
      <c r="B29" s="3" t="s">
        <v>652</v>
      </c>
      <c r="C29" s="2">
        <v>100</v>
      </c>
      <c r="D29" s="2" t="s">
        <v>5</v>
      </c>
      <c r="E29" s="17"/>
      <c r="F29" s="5"/>
      <c r="G29" s="7">
        <f t="shared" si="0"/>
        <v>0</v>
      </c>
      <c r="H29" s="7">
        <f t="shared" si="1"/>
        <v>0</v>
      </c>
      <c r="I29" s="7">
        <f t="shared" si="2"/>
        <v>0</v>
      </c>
      <c r="J29" s="47"/>
      <c r="K29" s="47"/>
      <c r="L29" s="47"/>
    </row>
    <row r="30" spans="1:12" ht="15" customHeight="1" x14ac:dyDescent="0.15">
      <c r="A30" s="27" t="s">
        <v>124</v>
      </c>
      <c r="B30" s="3" t="s">
        <v>872</v>
      </c>
      <c r="C30" s="2">
        <v>1000</v>
      </c>
      <c r="D30" s="2" t="s">
        <v>5</v>
      </c>
      <c r="E30" s="17"/>
      <c r="F30" s="5"/>
      <c r="G30" s="7">
        <f t="shared" si="0"/>
        <v>0</v>
      </c>
      <c r="H30" s="7">
        <f t="shared" si="1"/>
        <v>0</v>
      </c>
      <c r="I30" s="7">
        <f t="shared" si="2"/>
        <v>0</v>
      </c>
      <c r="J30" s="47"/>
      <c r="K30" s="47"/>
      <c r="L30" s="47"/>
    </row>
    <row r="31" spans="1:12" ht="15" customHeight="1" x14ac:dyDescent="0.15">
      <c r="A31" s="27" t="s">
        <v>125</v>
      </c>
      <c r="B31" s="3" t="s">
        <v>653</v>
      </c>
      <c r="C31" s="2">
        <v>50</v>
      </c>
      <c r="D31" s="2" t="s">
        <v>5</v>
      </c>
      <c r="E31" s="17"/>
      <c r="F31" s="5"/>
      <c r="G31" s="7">
        <f t="shared" si="0"/>
        <v>0</v>
      </c>
      <c r="H31" s="7">
        <f t="shared" si="1"/>
        <v>0</v>
      </c>
      <c r="I31" s="7">
        <f t="shared" si="2"/>
        <v>0</v>
      </c>
      <c r="J31" s="47"/>
      <c r="K31" s="47"/>
      <c r="L31" s="47"/>
    </row>
    <row r="32" spans="1:12" ht="15" customHeight="1" x14ac:dyDescent="0.15">
      <c r="A32" s="27" t="s">
        <v>126</v>
      </c>
      <c r="B32" s="3" t="s">
        <v>654</v>
      </c>
      <c r="C32" s="2">
        <v>50</v>
      </c>
      <c r="D32" s="2" t="s">
        <v>5</v>
      </c>
      <c r="E32" s="17"/>
      <c r="F32" s="5"/>
      <c r="G32" s="7">
        <f t="shared" si="0"/>
        <v>0</v>
      </c>
      <c r="H32" s="7">
        <f t="shared" si="1"/>
        <v>0</v>
      </c>
      <c r="I32" s="7">
        <f t="shared" si="2"/>
        <v>0</v>
      </c>
      <c r="J32" s="47"/>
      <c r="K32" s="47"/>
      <c r="L32" s="47"/>
    </row>
    <row r="33" spans="1:12" ht="15" customHeight="1" x14ac:dyDescent="0.15">
      <c r="A33" s="27" t="s">
        <v>127</v>
      </c>
      <c r="B33" s="3" t="s">
        <v>655</v>
      </c>
      <c r="C33" s="2">
        <v>50</v>
      </c>
      <c r="D33" s="2" t="s">
        <v>5</v>
      </c>
      <c r="E33" s="17"/>
      <c r="F33" s="5"/>
      <c r="G33" s="7">
        <f t="shared" si="0"/>
        <v>0</v>
      </c>
      <c r="H33" s="7">
        <f t="shared" si="1"/>
        <v>0</v>
      </c>
      <c r="I33" s="7">
        <f t="shared" si="2"/>
        <v>0</v>
      </c>
      <c r="J33" s="47"/>
      <c r="K33" s="47"/>
      <c r="L33" s="47"/>
    </row>
    <row r="34" spans="1:12" ht="15" customHeight="1" x14ac:dyDescent="0.15">
      <c r="A34" s="27" t="s">
        <v>128</v>
      </c>
      <c r="B34" s="3" t="s">
        <v>656</v>
      </c>
      <c r="C34" s="2">
        <v>20</v>
      </c>
      <c r="D34" s="2" t="s">
        <v>5</v>
      </c>
      <c r="E34" s="17"/>
      <c r="F34" s="5"/>
      <c r="G34" s="7">
        <f t="shared" si="0"/>
        <v>0</v>
      </c>
      <c r="H34" s="7">
        <f t="shared" si="1"/>
        <v>0</v>
      </c>
      <c r="I34" s="7">
        <f t="shared" si="2"/>
        <v>0</v>
      </c>
      <c r="J34" s="47"/>
      <c r="K34" s="47"/>
      <c r="L34" s="47"/>
    </row>
    <row r="35" spans="1:12" ht="15" customHeight="1" x14ac:dyDescent="0.15">
      <c r="A35" s="27" t="s">
        <v>129</v>
      </c>
      <c r="B35" s="3" t="s">
        <v>657</v>
      </c>
      <c r="C35" s="2">
        <v>50</v>
      </c>
      <c r="D35" s="2" t="s">
        <v>5</v>
      </c>
      <c r="E35" s="17"/>
      <c r="F35" s="5"/>
      <c r="G35" s="7">
        <f t="shared" si="0"/>
        <v>0</v>
      </c>
      <c r="H35" s="7">
        <f t="shared" si="1"/>
        <v>0</v>
      </c>
      <c r="I35" s="7">
        <f t="shared" si="2"/>
        <v>0</v>
      </c>
      <c r="J35" s="47"/>
      <c r="K35" s="47"/>
      <c r="L35" s="47"/>
    </row>
    <row r="36" spans="1:12" ht="15" customHeight="1" x14ac:dyDescent="0.15">
      <c r="A36" s="27" t="s">
        <v>130</v>
      </c>
      <c r="B36" s="3" t="s">
        <v>658</v>
      </c>
      <c r="C36" s="2">
        <v>50</v>
      </c>
      <c r="D36" s="2" t="s">
        <v>5</v>
      </c>
      <c r="E36" s="17"/>
      <c r="F36" s="5"/>
      <c r="G36" s="7">
        <f t="shared" si="0"/>
        <v>0</v>
      </c>
      <c r="H36" s="7">
        <f t="shared" si="1"/>
        <v>0</v>
      </c>
      <c r="I36" s="7">
        <f t="shared" si="2"/>
        <v>0</v>
      </c>
      <c r="J36" s="47"/>
      <c r="K36" s="47"/>
      <c r="L36" s="47"/>
    </row>
    <row r="37" spans="1:12" ht="15" customHeight="1" x14ac:dyDescent="0.15">
      <c r="A37" s="27" t="s">
        <v>131</v>
      </c>
      <c r="B37" s="3" t="s">
        <v>659</v>
      </c>
      <c r="C37" s="2">
        <v>20</v>
      </c>
      <c r="D37" s="2" t="s">
        <v>5</v>
      </c>
      <c r="E37" s="17"/>
      <c r="F37" s="5"/>
      <c r="G37" s="7">
        <f t="shared" si="0"/>
        <v>0</v>
      </c>
      <c r="H37" s="7">
        <f t="shared" si="1"/>
        <v>0</v>
      </c>
      <c r="I37" s="7">
        <f t="shared" si="2"/>
        <v>0</v>
      </c>
      <c r="J37" s="47"/>
      <c r="K37" s="47"/>
      <c r="L37" s="47"/>
    </row>
    <row r="38" spans="1:12" ht="15" customHeight="1" x14ac:dyDescent="0.15">
      <c r="A38" s="27" t="s">
        <v>132</v>
      </c>
      <c r="B38" s="45" t="s">
        <v>660</v>
      </c>
      <c r="C38" s="2">
        <v>50</v>
      </c>
      <c r="D38" s="2" t="s">
        <v>5</v>
      </c>
      <c r="E38" s="17"/>
      <c r="F38" s="5"/>
      <c r="G38" s="7">
        <f t="shared" si="0"/>
        <v>0</v>
      </c>
      <c r="H38" s="7">
        <f t="shared" si="1"/>
        <v>0</v>
      </c>
      <c r="I38" s="7">
        <f t="shared" si="2"/>
        <v>0</v>
      </c>
      <c r="J38" s="47"/>
      <c r="K38" s="47"/>
      <c r="L38" s="47"/>
    </row>
    <row r="39" spans="1:12" ht="15" customHeight="1" x14ac:dyDescent="0.15">
      <c r="A39" s="27" t="s">
        <v>133</v>
      </c>
      <c r="B39" s="3" t="s">
        <v>873</v>
      </c>
      <c r="C39" s="2">
        <v>100</v>
      </c>
      <c r="D39" s="2" t="s">
        <v>5</v>
      </c>
      <c r="E39" s="17"/>
      <c r="F39" s="5"/>
      <c r="G39" s="7">
        <f t="shared" si="0"/>
        <v>0</v>
      </c>
      <c r="H39" s="7">
        <f t="shared" si="1"/>
        <v>0</v>
      </c>
      <c r="I39" s="7">
        <f t="shared" si="2"/>
        <v>0</v>
      </c>
      <c r="J39" s="47"/>
      <c r="K39" s="47"/>
      <c r="L39" s="47"/>
    </row>
    <row r="40" spans="1:12" ht="15" customHeight="1" x14ac:dyDescent="0.15">
      <c r="A40" s="27" t="s">
        <v>134</v>
      </c>
      <c r="B40" s="3" t="s">
        <v>874</v>
      </c>
      <c r="C40" s="2">
        <v>100</v>
      </c>
      <c r="D40" s="2" t="s">
        <v>5</v>
      </c>
      <c r="E40" s="17"/>
      <c r="F40" s="5"/>
      <c r="G40" s="7">
        <f t="shared" si="0"/>
        <v>0</v>
      </c>
      <c r="H40" s="7">
        <f t="shared" si="1"/>
        <v>0</v>
      </c>
      <c r="I40" s="7">
        <f t="shared" si="2"/>
        <v>0</v>
      </c>
      <c r="J40" s="47"/>
      <c r="K40" s="47"/>
      <c r="L40" s="47"/>
    </row>
    <row r="41" spans="1:12" ht="15" customHeight="1" x14ac:dyDescent="0.15">
      <c r="A41" s="27" t="s">
        <v>135</v>
      </c>
      <c r="B41" s="3" t="s">
        <v>250</v>
      </c>
      <c r="C41" s="2">
        <v>20</v>
      </c>
      <c r="D41" s="2" t="s">
        <v>5</v>
      </c>
      <c r="E41" s="17"/>
      <c r="F41" s="5"/>
      <c r="G41" s="7">
        <f t="shared" si="0"/>
        <v>0</v>
      </c>
      <c r="H41" s="7">
        <f t="shared" si="1"/>
        <v>0</v>
      </c>
      <c r="I41" s="7">
        <f t="shared" si="2"/>
        <v>0</v>
      </c>
      <c r="J41" s="47"/>
      <c r="K41" s="47"/>
      <c r="L41" s="47"/>
    </row>
    <row r="42" spans="1:12" ht="15" customHeight="1" x14ac:dyDescent="0.15">
      <c r="A42" s="27" t="s">
        <v>136</v>
      </c>
      <c r="B42" s="3" t="s">
        <v>661</v>
      </c>
      <c r="C42" s="2">
        <v>5</v>
      </c>
      <c r="D42" s="2" t="s">
        <v>5</v>
      </c>
      <c r="E42" s="17"/>
      <c r="F42" s="5"/>
      <c r="G42" s="7">
        <f t="shared" si="0"/>
        <v>0</v>
      </c>
      <c r="H42" s="7">
        <f t="shared" si="1"/>
        <v>0</v>
      </c>
      <c r="I42" s="7">
        <f t="shared" si="2"/>
        <v>0</v>
      </c>
      <c r="J42" s="47"/>
      <c r="K42" s="47"/>
      <c r="L42" s="47"/>
    </row>
    <row r="43" spans="1:12" ht="15" customHeight="1" x14ac:dyDescent="0.15">
      <c r="A43" s="27" t="s">
        <v>137</v>
      </c>
      <c r="B43" s="3" t="s">
        <v>662</v>
      </c>
      <c r="C43" s="2">
        <v>5</v>
      </c>
      <c r="D43" s="2" t="s">
        <v>5</v>
      </c>
      <c r="E43" s="17"/>
      <c r="F43" s="5"/>
      <c r="G43" s="7">
        <f t="shared" si="0"/>
        <v>0</v>
      </c>
      <c r="H43" s="7">
        <f t="shared" si="1"/>
        <v>0</v>
      </c>
      <c r="I43" s="7">
        <f t="shared" si="2"/>
        <v>0</v>
      </c>
      <c r="J43" s="47"/>
      <c r="K43" s="47"/>
      <c r="L43" s="47"/>
    </row>
    <row r="44" spans="1:12" ht="15" customHeight="1" x14ac:dyDescent="0.15">
      <c r="A44" s="27" t="s">
        <v>138</v>
      </c>
      <c r="B44" s="3" t="s">
        <v>663</v>
      </c>
      <c r="C44" s="2">
        <v>5</v>
      </c>
      <c r="D44" s="2" t="s">
        <v>5</v>
      </c>
      <c r="E44" s="17"/>
      <c r="F44" s="5"/>
      <c r="G44" s="7">
        <f t="shared" si="0"/>
        <v>0</v>
      </c>
      <c r="H44" s="7">
        <f t="shared" si="1"/>
        <v>0</v>
      </c>
      <c r="I44" s="7">
        <f t="shared" si="2"/>
        <v>0</v>
      </c>
      <c r="J44" s="47"/>
      <c r="K44" s="47"/>
      <c r="L44" s="47"/>
    </row>
    <row r="45" spans="1:12" ht="15" customHeight="1" x14ac:dyDescent="0.15">
      <c r="A45" s="27" t="s">
        <v>139</v>
      </c>
      <c r="B45" s="45" t="s">
        <v>664</v>
      </c>
      <c r="C45" s="2">
        <v>50</v>
      </c>
      <c r="D45" s="2" t="s">
        <v>5</v>
      </c>
      <c r="E45" s="17"/>
      <c r="F45" s="5"/>
      <c r="G45" s="7">
        <f t="shared" si="0"/>
        <v>0</v>
      </c>
      <c r="H45" s="7">
        <f t="shared" si="1"/>
        <v>0</v>
      </c>
      <c r="I45" s="7">
        <f t="shared" si="2"/>
        <v>0</v>
      </c>
      <c r="J45" s="47"/>
      <c r="K45" s="47"/>
      <c r="L45" s="47"/>
    </row>
    <row r="46" spans="1:12" ht="15" customHeight="1" x14ac:dyDescent="0.15">
      <c r="A46" s="27" t="s">
        <v>140</v>
      </c>
      <c r="B46" s="45" t="s">
        <v>665</v>
      </c>
      <c r="C46" s="2">
        <v>200</v>
      </c>
      <c r="D46" s="2" t="s">
        <v>5</v>
      </c>
      <c r="E46" s="17"/>
      <c r="F46" s="5"/>
      <c r="G46" s="7">
        <f t="shared" si="0"/>
        <v>0</v>
      </c>
      <c r="H46" s="7">
        <f t="shared" si="1"/>
        <v>0</v>
      </c>
      <c r="I46" s="7">
        <f t="shared" si="2"/>
        <v>0</v>
      </c>
      <c r="J46" s="47"/>
      <c r="K46" s="47"/>
      <c r="L46" s="47"/>
    </row>
    <row r="47" spans="1:12" ht="15" customHeight="1" x14ac:dyDescent="0.15">
      <c r="A47" s="27" t="s">
        <v>141</v>
      </c>
      <c r="B47" s="45" t="s">
        <v>666</v>
      </c>
      <c r="C47" s="2">
        <v>200</v>
      </c>
      <c r="D47" s="2" t="s">
        <v>5</v>
      </c>
      <c r="E47" s="17"/>
      <c r="F47" s="5"/>
      <c r="G47" s="7">
        <f t="shared" si="0"/>
        <v>0</v>
      </c>
      <c r="H47" s="7">
        <f t="shared" si="1"/>
        <v>0</v>
      </c>
      <c r="I47" s="7">
        <f t="shared" si="2"/>
        <v>0</v>
      </c>
      <c r="J47" s="47"/>
      <c r="K47" s="47"/>
      <c r="L47" s="47"/>
    </row>
    <row r="48" spans="1:12" ht="15" customHeight="1" thickBot="1" x14ac:dyDescent="0.2">
      <c r="A48" s="27" t="s">
        <v>142</v>
      </c>
      <c r="B48" s="45" t="s">
        <v>251</v>
      </c>
      <c r="C48" s="2">
        <v>10</v>
      </c>
      <c r="D48" s="2" t="s">
        <v>5</v>
      </c>
      <c r="E48" s="28"/>
      <c r="F48" s="5"/>
      <c r="G48" s="7">
        <f t="shared" si="0"/>
        <v>0</v>
      </c>
      <c r="H48" s="7">
        <f t="shared" si="1"/>
        <v>0</v>
      </c>
      <c r="I48" s="7">
        <f t="shared" si="2"/>
        <v>0</v>
      </c>
      <c r="J48" s="47"/>
      <c r="K48" s="47"/>
      <c r="L48" s="47"/>
    </row>
    <row r="49" spans="1:13" ht="19.5" customHeight="1" thickBot="1" x14ac:dyDescent="0.25">
      <c r="A49" s="124" t="s">
        <v>6</v>
      </c>
      <c r="B49" s="125"/>
      <c r="C49" s="125"/>
      <c r="D49" s="125"/>
      <c r="E49" s="125"/>
      <c r="F49" s="125"/>
      <c r="G49" s="125"/>
      <c r="H49" s="66">
        <f>SUM(H22:H48)</f>
        <v>0</v>
      </c>
      <c r="I49" s="51">
        <f>SUM(I22:I48)</f>
        <v>0</v>
      </c>
    </row>
    <row r="51" spans="1:13" customFormat="1" ht="15" customHeight="1" x14ac:dyDescent="0.2">
      <c r="A51" s="23" t="s">
        <v>40</v>
      </c>
      <c r="B51" s="43"/>
      <c r="C51" s="43"/>
      <c r="D51" s="43"/>
      <c r="E51" s="43"/>
      <c r="F51" s="43"/>
      <c r="G51" s="43"/>
      <c r="H51" s="23"/>
      <c r="I51" s="23"/>
      <c r="J51" s="23"/>
      <c r="K51" s="23"/>
      <c r="L51" s="23"/>
      <c r="M51" s="23"/>
    </row>
    <row r="52" spans="1:13" customFormat="1" ht="15" customHeight="1" x14ac:dyDescent="0.2">
      <c r="A52" s="23" t="s">
        <v>41</v>
      </c>
      <c r="B52" s="43"/>
      <c r="C52" s="43"/>
      <c r="D52" s="43"/>
      <c r="E52" s="43"/>
      <c r="F52" s="43"/>
      <c r="G52" s="43"/>
      <c r="H52" s="23"/>
      <c r="I52" s="23"/>
      <c r="J52" s="23"/>
      <c r="K52" s="23"/>
      <c r="L52" s="23"/>
      <c r="M52" s="23"/>
    </row>
    <row r="53" spans="1:13" customFormat="1" ht="15" customHeight="1" x14ac:dyDescent="0.2">
      <c r="A53" s="109" t="s">
        <v>621</v>
      </c>
      <c r="B53" s="110"/>
      <c r="C53" s="110"/>
      <c r="D53" s="110"/>
      <c r="E53" s="110"/>
      <c r="F53" s="43"/>
      <c r="G53" s="43"/>
      <c r="H53" s="23"/>
      <c r="I53" s="23"/>
      <c r="J53" s="23"/>
      <c r="K53" s="23"/>
      <c r="L53" s="23"/>
      <c r="M53" s="23"/>
    </row>
    <row r="54" spans="1:13" customFormat="1" ht="15" customHeight="1" x14ac:dyDescent="0.2">
      <c r="A54" s="109" t="s">
        <v>631</v>
      </c>
      <c r="B54" s="129"/>
      <c r="C54" s="129"/>
      <c r="D54" s="129"/>
      <c r="E54" s="129"/>
      <c r="F54" s="129"/>
      <c r="G54" s="43"/>
      <c r="H54" s="23"/>
      <c r="I54" s="23"/>
      <c r="J54" s="23"/>
      <c r="K54" s="23"/>
      <c r="L54" s="23"/>
      <c r="M54" s="23"/>
    </row>
    <row r="55" spans="1:13" customFormat="1" ht="15" customHeight="1" x14ac:dyDescent="0.2">
      <c r="A55" s="43"/>
      <c r="B55" s="23"/>
      <c r="C55" s="23"/>
      <c r="D55" s="23"/>
      <c r="E55" s="23"/>
      <c r="F55" s="23"/>
      <c r="G55" s="43"/>
      <c r="H55" s="23"/>
      <c r="I55" s="23"/>
      <c r="J55" s="23"/>
      <c r="K55" s="23"/>
      <c r="L55" s="23"/>
      <c r="M55" s="23"/>
    </row>
    <row r="56" spans="1:13" customFormat="1" ht="15" customHeight="1" x14ac:dyDescent="0.2">
      <c r="A56" s="23" t="s">
        <v>34</v>
      </c>
      <c r="B56" s="42"/>
      <c r="C56" s="42"/>
      <c r="D56" s="44"/>
      <c r="E56" s="23" t="s">
        <v>35</v>
      </c>
      <c r="F56" s="23"/>
      <c r="G56" s="23"/>
      <c r="H56" s="23"/>
      <c r="I56" s="23"/>
      <c r="J56" s="23"/>
    </row>
  </sheetData>
  <mergeCells count="28">
    <mergeCell ref="K20:K21"/>
    <mergeCell ref="L20:L21"/>
    <mergeCell ref="J20:J21"/>
    <mergeCell ref="E20:E21"/>
    <mergeCell ref="A2:B2"/>
    <mergeCell ref="A3:B3"/>
    <mergeCell ref="A4:B4"/>
    <mergeCell ref="A5:B5"/>
    <mergeCell ref="A7:B7"/>
    <mergeCell ref="B17:H17"/>
    <mergeCell ref="I20:I21"/>
    <mergeCell ref="K2:L2"/>
    <mergeCell ref="B15:H15"/>
    <mergeCell ref="A49:G49"/>
    <mergeCell ref="A54:F54"/>
    <mergeCell ref="A8:B8"/>
    <mergeCell ref="A9:B9"/>
    <mergeCell ref="A10:B10"/>
    <mergeCell ref="A12:B12"/>
    <mergeCell ref="B14:H14"/>
    <mergeCell ref="G20:G21"/>
    <mergeCell ref="H20:H21"/>
    <mergeCell ref="F20:F21"/>
    <mergeCell ref="A20:A21"/>
    <mergeCell ref="B20:B21"/>
    <mergeCell ref="C20:C21"/>
    <mergeCell ref="D20:D21"/>
    <mergeCell ref="A53:E53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4.9989318521683403E-2"/>
    <pageSetUpPr fitToPage="1"/>
  </sheetPr>
  <dimension ref="A2:P65"/>
  <sheetViews>
    <sheetView zoomScaleNormal="100" workbookViewId="0">
      <selection activeCell="J4" sqref="J4"/>
    </sheetView>
  </sheetViews>
  <sheetFormatPr baseColWidth="10" defaultColWidth="8.83203125" defaultRowHeight="15" x14ac:dyDescent="0.2"/>
  <cols>
    <col min="1" max="1" width="5.5" customWidth="1"/>
    <col min="2" max="2" width="32.5" customWidth="1"/>
    <col min="7" max="7" width="10.5" customWidth="1"/>
    <col min="8" max="9" width="10.1640625" customWidth="1"/>
    <col min="10" max="10" width="13.6640625" customWidth="1"/>
    <col min="11" max="11" width="13" customWidth="1"/>
    <col min="12" max="12" width="13.6640625" customWidth="1"/>
  </cols>
  <sheetData>
    <row r="2" spans="1:12" x14ac:dyDescent="0.2">
      <c r="A2" s="111" t="s">
        <v>31</v>
      </c>
      <c r="B2" s="112"/>
      <c r="C2" s="1"/>
      <c r="D2" s="1"/>
      <c r="E2" s="1"/>
      <c r="F2" s="1"/>
      <c r="G2" s="1"/>
      <c r="H2" s="49"/>
      <c r="I2" s="107"/>
      <c r="J2" s="108"/>
      <c r="K2" s="107"/>
      <c r="L2" s="108"/>
    </row>
    <row r="3" spans="1:12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 t="s">
        <v>1073</v>
      </c>
      <c r="K3" s="1"/>
      <c r="L3" s="1"/>
    </row>
    <row r="4" spans="1:12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37"/>
      <c r="B14" s="116" t="s">
        <v>47</v>
      </c>
      <c r="C14" s="108"/>
      <c r="D14" s="108"/>
      <c r="E14" s="108"/>
      <c r="F14" s="108"/>
      <c r="G14" s="108"/>
      <c r="H14" s="108"/>
      <c r="I14" s="1"/>
      <c r="J14" s="1"/>
      <c r="K14" s="1"/>
      <c r="L14" s="1"/>
    </row>
    <row r="15" spans="1:12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00"/>
      <c r="J15" s="1"/>
      <c r="K15" s="1"/>
      <c r="L15" s="1"/>
    </row>
    <row r="16" spans="1:12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  <c r="L16" s="1"/>
    </row>
    <row r="17" spans="1:12" ht="16" x14ac:dyDescent="0.2">
      <c r="A17" s="40"/>
      <c r="B17" s="119" t="s">
        <v>667</v>
      </c>
      <c r="C17" s="120"/>
      <c r="D17" s="120"/>
      <c r="E17" s="120"/>
      <c r="F17" s="120"/>
      <c r="G17" s="120"/>
      <c r="H17" s="120"/>
      <c r="I17" s="1"/>
      <c r="J17" s="1"/>
      <c r="K17" s="1"/>
      <c r="L17" s="1"/>
    </row>
    <row r="18" spans="1:12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  <c r="L18" s="1"/>
    </row>
    <row r="19" spans="1:12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  <c r="L19" s="67">
        <v>12</v>
      </c>
    </row>
    <row r="20" spans="1:12" ht="15" customHeight="1" x14ac:dyDescent="0.2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592</v>
      </c>
      <c r="K20" s="121" t="s">
        <v>65</v>
      </c>
      <c r="L20" s="121" t="s">
        <v>62</v>
      </c>
    </row>
    <row r="21" spans="1:12" ht="38.25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  <c r="L21" s="122"/>
    </row>
    <row r="22" spans="1:12" x14ac:dyDescent="0.2">
      <c r="A22" s="2" t="s">
        <v>116</v>
      </c>
      <c r="B22" s="3" t="s">
        <v>879</v>
      </c>
      <c r="C22" s="2">
        <v>100</v>
      </c>
      <c r="D22" s="2" t="s">
        <v>5</v>
      </c>
      <c r="E22" s="17"/>
      <c r="F22" s="5"/>
      <c r="G22" s="7">
        <f>(E22*F22)/100+E22</f>
        <v>0</v>
      </c>
      <c r="H22" s="7">
        <f>E22*C22</f>
        <v>0</v>
      </c>
      <c r="I22" s="7">
        <f>G22*C22</f>
        <v>0</v>
      </c>
      <c r="J22" s="48"/>
      <c r="K22" s="48"/>
      <c r="L22" s="48"/>
    </row>
    <row r="23" spans="1:12" x14ac:dyDescent="0.2">
      <c r="A23" s="2" t="s">
        <v>117</v>
      </c>
      <c r="B23" s="3" t="s">
        <v>672</v>
      </c>
      <c r="C23" s="2">
        <v>50</v>
      </c>
      <c r="D23" s="2" t="s">
        <v>5</v>
      </c>
      <c r="E23" s="17"/>
      <c r="F23" s="5"/>
      <c r="G23" s="7">
        <f t="shared" ref="G23:G57" si="0">(E23*F23)/100+E23</f>
        <v>0</v>
      </c>
      <c r="H23" s="7">
        <f t="shared" ref="H23:H57" si="1">E23*C23</f>
        <v>0</v>
      </c>
      <c r="I23" s="7">
        <f t="shared" ref="I23:I57" si="2">G23*C23</f>
        <v>0</v>
      </c>
      <c r="J23" s="48"/>
      <c r="K23" s="48"/>
      <c r="L23" s="48"/>
    </row>
    <row r="24" spans="1:12" x14ac:dyDescent="0.2">
      <c r="A24" s="2" t="s">
        <v>118</v>
      </c>
      <c r="B24" s="3" t="s">
        <v>883</v>
      </c>
      <c r="C24" s="2">
        <v>10</v>
      </c>
      <c r="D24" s="2" t="s">
        <v>5</v>
      </c>
      <c r="E24" s="17"/>
      <c r="F24" s="5"/>
      <c r="G24" s="7">
        <f t="shared" si="0"/>
        <v>0</v>
      </c>
      <c r="H24" s="7">
        <f t="shared" si="1"/>
        <v>0</v>
      </c>
      <c r="I24" s="7">
        <f t="shared" si="2"/>
        <v>0</v>
      </c>
      <c r="J24" s="48"/>
      <c r="K24" s="48"/>
      <c r="L24" s="48"/>
    </row>
    <row r="25" spans="1:12" x14ac:dyDescent="0.2">
      <c r="A25" s="2" t="s">
        <v>119</v>
      </c>
      <c r="B25" s="3" t="s">
        <v>668</v>
      </c>
      <c r="C25" s="2">
        <v>50</v>
      </c>
      <c r="D25" s="2" t="s">
        <v>5</v>
      </c>
      <c r="E25" s="17"/>
      <c r="F25" s="5"/>
      <c r="G25" s="7">
        <f t="shared" si="0"/>
        <v>0</v>
      </c>
      <c r="H25" s="7">
        <f t="shared" si="1"/>
        <v>0</v>
      </c>
      <c r="I25" s="7">
        <f t="shared" si="2"/>
        <v>0</v>
      </c>
      <c r="J25" s="48"/>
      <c r="K25" s="48"/>
      <c r="L25" s="48"/>
    </row>
    <row r="26" spans="1:12" x14ac:dyDescent="0.2">
      <c r="A26" s="2" t="s">
        <v>120</v>
      </c>
      <c r="B26" s="3" t="s">
        <v>677</v>
      </c>
      <c r="C26" s="2">
        <v>50</v>
      </c>
      <c r="D26" s="2" t="s">
        <v>5</v>
      </c>
      <c r="E26" s="17"/>
      <c r="F26" s="5"/>
      <c r="G26" s="7">
        <f t="shared" si="0"/>
        <v>0</v>
      </c>
      <c r="H26" s="7">
        <f t="shared" si="1"/>
        <v>0</v>
      </c>
      <c r="I26" s="7">
        <f t="shared" si="2"/>
        <v>0</v>
      </c>
      <c r="J26" s="48"/>
      <c r="K26" s="48"/>
      <c r="L26" s="48"/>
    </row>
    <row r="27" spans="1:12" x14ac:dyDescent="0.2">
      <c r="A27" s="2" t="s">
        <v>121</v>
      </c>
      <c r="B27" s="3" t="s">
        <v>669</v>
      </c>
      <c r="C27" s="2">
        <v>100</v>
      </c>
      <c r="D27" s="2" t="s">
        <v>5</v>
      </c>
      <c r="E27" s="17"/>
      <c r="F27" s="5"/>
      <c r="G27" s="7">
        <f t="shared" si="0"/>
        <v>0</v>
      </c>
      <c r="H27" s="7">
        <f t="shared" si="1"/>
        <v>0</v>
      </c>
      <c r="I27" s="7">
        <f t="shared" si="2"/>
        <v>0</v>
      </c>
      <c r="J27" s="48"/>
      <c r="K27" s="48"/>
      <c r="L27" s="48"/>
    </row>
    <row r="28" spans="1:12" x14ac:dyDescent="0.2">
      <c r="A28" s="2" t="s">
        <v>122</v>
      </c>
      <c r="B28" s="3" t="s">
        <v>678</v>
      </c>
      <c r="C28" s="2">
        <v>200</v>
      </c>
      <c r="D28" s="2" t="s">
        <v>5</v>
      </c>
      <c r="E28" s="17"/>
      <c r="F28" s="5"/>
      <c r="G28" s="7">
        <f t="shared" si="0"/>
        <v>0</v>
      </c>
      <c r="H28" s="7">
        <f t="shared" si="1"/>
        <v>0</v>
      </c>
      <c r="I28" s="7">
        <f t="shared" si="2"/>
        <v>0</v>
      </c>
      <c r="J28" s="48"/>
      <c r="K28" s="48"/>
      <c r="L28" s="48"/>
    </row>
    <row r="29" spans="1:12" x14ac:dyDescent="0.2">
      <c r="A29" s="2" t="s">
        <v>123</v>
      </c>
      <c r="B29" s="3" t="s">
        <v>670</v>
      </c>
      <c r="C29" s="2">
        <v>100</v>
      </c>
      <c r="D29" s="2" t="s">
        <v>5</v>
      </c>
      <c r="E29" s="17"/>
      <c r="F29" s="5"/>
      <c r="G29" s="7">
        <f t="shared" si="0"/>
        <v>0</v>
      </c>
      <c r="H29" s="7">
        <f t="shared" si="1"/>
        <v>0</v>
      </c>
      <c r="I29" s="7">
        <f t="shared" si="2"/>
        <v>0</v>
      </c>
      <c r="J29" s="48"/>
      <c r="K29" s="48"/>
      <c r="L29" s="48"/>
    </row>
    <row r="30" spans="1:12" ht="15" customHeight="1" x14ac:dyDescent="0.2">
      <c r="A30" s="2" t="s">
        <v>124</v>
      </c>
      <c r="B30" s="3" t="s">
        <v>671</v>
      </c>
      <c r="C30" s="2">
        <v>100</v>
      </c>
      <c r="D30" s="2" t="s">
        <v>5</v>
      </c>
      <c r="E30" s="17"/>
      <c r="F30" s="5"/>
      <c r="G30" s="7">
        <f t="shared" si="0"/>
        <v>0</v>
      </c>
      <c r="H30" s="7">
        <f t="shared" si="1"/>
        <v>0</v>
      </c>
      <c r="I30" s="7">
        <f t="shared" si="2"/>
        <v>0</v>
      </c>
      <c r="J30" s="48"/>
      <c r="K30" s="48"/>
      <c r="L30" s="48"/>
    </row>
    <row r="31" spans="1:12" x14ac:dyDescent="0.2">
      <c r="A31" s="2" t="s">
        <v>125</v>
      </c>
      <c r="B31" s="3" t="s">
        <v>880</v>
      </c>
      <c r="C31" s="2">
        <v>100</v>
      </c>
      <c r="D31" s="2" t="s">
        <v>5</v>
      </c>
      <c r="E31" s="17"/>
      <c r="F31" s="5"/>
      <c r="G31" s="7">
        <f t="shared" si="0"/>
        <v>0</v>
      </c>
      <c r="H31" s="7">
        <f t="shared" si="1"/>
        <v>0</v>
      </c>
      <c r="I31" s="7">
        <f t="shared" si="2"/>
        <v>0</v>
      </c>
      <c r="J31" s="48"/>
      <c r="K31" s="48"/>
      <c r="L31" s="48"/>
    </row>
    <row r="32" spans="1:12" x14ac:dyDescent="0.2">
      <c r="A32" s="2" t="s">
        <v>126</v>
      </c>
      <c r="B32" s="3" t="s">
        <v>881</v>
      </c>
      <c r="C32" s="2">
        <v>200</v>
      </c>
      <c r="D32" s="2" t="s">
        <v>5</v>
      </c>
      <c r="E32" s="17"/>
      <c r="F32" s="5"/>
      <c r="G32" s="7">
        <f t="shared" si="0"/>
        <v>0</v>
      </c>
      <c r="H32" s="7">
        <f t="shared" si="1"/>
        <v>0</v>
      </c>
      <c r="I32" s="7">
        <f t="shared" si="2"/>
        <v>0</v>
      </c>
      <c r="J32" s="48"/>
      <c r="K32" s="48"/>
      <c r="L32" s="48"/>
    </row>
    <row r="33" spans="1:16" x14ac:dyDescent="0.2">
      <c r="A33" s="2" t="s">
        <v>127</v>
      </c>
      <c r="B33" s="3" t="s">
        <v>884</v>
      </c>
      <c r="C33" s="2">
        <v>50</v>
      </c>
      <c r="D33" s="2" t="s">
        <v>5</v>
      </c>
      <c r="E33" s="17"/>
      <c r="F33" s="5"/>
      <c r="G33" s="7">
        <f t="shared" si="0"/>
        <v>0</v>
      </c>
      <c r="H33" s="7">
        <f t="shared" si="1"/>
        <v>0</v>
      </c>
      <c r="I33" s="7">
        <f t="shared" si="2"/>
        <v>0</v>
      </c>
      <c r="J33" s="48"/>
      <c r="K33" s="48"/>
      <c r="L33" s="48"/>
    </row>
    <row r="34" spans="1:16" x14ac:dyDescent="0.2">
      <c r="A34" s="2" t="s">
        <v>128</v>
      </c>
      <c r="B34" s="3" t="s">
        <v>886</v>
      </c>
      <c r="C34" s="2">
        <v>100</v>
      </c>
      <c r="D34" s="2" t="s">
        <v>5</v>
      </c>
      <c r="E34" s="17"/>
      <c r="F34" s="5"/>
      <c r="G34" s="7">
        <f t="shared" si="0"/>
        <v>0</v>
      </c>
      <c r="H34" s="7">
        <f t="shared" si="1"/>
        <v>0</v>
      </c>
      <c r="I34" s="7">
        <f t="shared" si="2"/>
        <v>0</v>
      </c>
      <c r="J34" s="48"/>
      <c r="K34" s="48"/>
      <c r="L34" s="48"/>
      <c r="M34" s="70"/>
      <c r="N34" s="70"/>
      <c r="O34" s="70"/>
      <c r="P34" s="70"/>
    </row>
    <row r="35" spans="1:16" x14ac:dyDescent="0.2">
      <c r="A35" s="2" t="s">
        <v>129</v>
      </c>
      <c r="B35" s="3" t="s">
        <v>887</v>
      </c>
      <c r="C35" s="2">
        <v>100</v>
      </c>
      <c r="D35" s="2" t="s">
        <v>5</v>
      </c>
      <c r="E35" s="17"/>
      <c r="F35" s="5"/>
      <c r="G35" s="7">
        <f t="shared" si="0"/>
        <v>0</v>
      </c>
      <c r="H35" s="7">
        <f t="shared" si="1"/>
        <v>0</v>
      </c>
      <c r="I35" s="7">
        <f t="shared" si="2"/>
        <v>0</v>
      </c>
      <c r="J35" s="48"/>
      <c r="K35" s="48"/>
      <c r="L35" s="48"/>
      <c r="M35" s="70"/>
      <c r="N35" s="70"/>
      <c r="O35" s="70"/>
      <c r="P35" s="70"/>
    </row>
    <row r="36" spans="1:16" x14ac:dyDescent="0.2">
      <c r="A36" s="2" t="s">
        <v>130</v>
      </c>
      <c r="B36" s="3" t="s">
        <v>888</v>
      </c>
      <c r="C36" s="2">
        <v>100</v>
      </c>
      <c r="D36" s="2" t="s">
        <v>5</v>
      </c>
      <c r="E36" s="17"/>
      <c r="F36" s="5"/>
      <c r="G36" s="7">
        <f t="shared" si="0"/>
        <v>0</v>
      </c>
      <c r="H36" s="7">
        <f t="shared" si="1"/>
        <v>0</v>
      </c>
      <c r="I36" s="7">
        <f t="shared" si="2"/>
        <v>0</v>
      </c>
      <c r="J36" s="48"/>
      <c r="K36" s="48"/>
      <c r="L36" s="48"/>
      <c r="M36" s="70"/>
      <c r="N36" s="70"/>
      <c r="O36" s="70"/>
      <c r="P36" s="70"/>
    </row>
    <row r="37" spans="1:16" x14ac:dyDescent="0.2">
      <c r="A37" s="2" t="s">
        <v>131</v>
      </c>
      <c r="B37" s="3" t="s">
        <v>885</v>
      </c>
      <c r="C37" s="2">
        <v>50</v>
      </c>
      <c r="D37" s="2" t="s">
        <v>5</v>
      </c>
      <c r="E37" s="17"/>
      <c r="F37" s="5"/>
      <c r="G37" s="7">
        <f t="shared" si="0"/>
        <v>0</v>
      </c>
      <c r="H37" s="7">
        <f t="shared" si="1"/>
        <v>0</v>
      </c>
      <c r="I37" s="7">
        <f t="shared" si="2"/>
        <v>0</v>
      </c>
      <c r="J37" s="48"/>
      <c r="K37" s="48"/>
      <c r="L37" s="48"/>
      <c r="M37" s="70"/>
      <c r="N37" s="70"/>
      <c r="O37" s="70"/>
      <c r="P37" s="70"/>
    </row>
    <row r="38" spans="1:16" x14ac:dyDescent="0.2">
      <c r="A38" s="2" t="s">
        <v>132</v>
      </c>
      <c r="B38" s="3" t="s">
        <v>882</v>
      </c>
      <c r="C38" s="2">
        <v>200</v>
      </c>
      <c r="D38" s="2" t="s">
        <v>5</v>
      </c>
      <c r="E38" s="17"/>
      <c r="F38" s="5"/>
      <c r="G38" s="7">
        <f t="shared" si="0"/>
        <v>0</v>
      </c>
      <c r="H38" s="7">
        <f t="shared" si="1"/>
        <v>0</v>
      </c>
      <c r="I38" s="7">
        <f t="shared" si="2"/>
        <v>0</v>
      </c>
      <c r="J38" s="48"/>
      <c r="K38" s="48"/>
      <c r="L38" s="48"/>
      <c r="M38" s="70"/>
      <c r="N38" s="70"/>
      <c r="O38" s="70"/>
      <c r="P38" s="70"/>
    </row>
    <row r="39" spans="1:16" x14ac:dyDescent="0.2">
      <c r="A39" s="2" t="s">
        <v>133</v>
      </c>
      <c r="B39" s="3" t="s">
        <v>673</v>
      </c>
      <c r="C39" s="2">
        <v>30</v>
      </c>
      <c r="D39" s="2" t="s">
        <v>5</v>
      </c>
      <c r="E39" s="17"/>
      <c r="F39" s="5"/>
      <c r="G39" s="7">
        <f t="shared" si="0"/>
        <v>0</v>
      </c>
      <c r="H39" s="7">
        <f t="shared" si="1"/>
        <v>0</v>
      </c>
      <c r="I39" s="7">
        <f t="shared" si="2"/>
        <v>0</v>
      </c>
      <c r="J39" s="48"/>
      <c r="K39" s="48"/>
      <c r="L39" s="48"/>
      <c r="M39" s="70"/>
      <c r="N39" s="70"/>
      <c r="O39" s="70"/>
      <c r="P39" s="70"/>
    </row>
    <row r="40" spans="1:16" ht="15" customHeight="1" x14ac:dyDescent="0.2">
      <c r="A40" s="2" t="s">
        <v>134</v>
      </c>
      <c r="B40" s="3" t="s">
        <v>889</v>
      </c>
      <c r="C40" s="2">
        <v>60</v>
      </c>
      <c r="D40" s="2" t="s">
        <v>5</v>
      </c>
      <c r="E40" s="17"/>
      <c r="F40" s="5"/>
      <c r="G40" s="7">
        <f t="shared" si="0"/>
        <v>0</v>
      </c>
      <c r="H40" s="7">
        <f t="shared" si="1"/>
        <v>0</v>
      </c>
      <c r="I40" s="7">
        <f t="shared" si="2"/>
        <v>0</v>
      </c>
      <c r="J40" s="48"/>
      <c r="K40" s="48"/>
      <c r="L40" s="48"/>
      <c r="M40" s="70"/>
      <c r="N40" s="70"/>
      <c r="O40" s="70"/>
      <c r="P40" s="70"/>
    </row>
    <row r="41" spans="1:16" ht="15" customHeight="1" x14ac:dyDescent="0.2">
      <c r="A41" s="2" t="s">
        <v>135</v>
      </c>
      <c r="B41" s="3" t="s">
        <v>674</v>
      </c>
      <c r="C41" s="2">
        <v>20</v>
      </c>
      <c r="D41" s="2" t="s">
        <v>5</v>
      </c>
      <c r="E41" s="17"/>
      <c r="F41" s="5"/>
      <c r="G41" s="7">
        <f t="shared" si="0"/>
        <v>0</v>
      </c>
      <c r="H41" s="7">
        <f t="shared" si="1"/>
        <v>0</v>
      </c>
      <c r="I41" s="7">
        <f t="shared" si="2"/>
        <v>0</v>
      </c>
      <c r="J41" s="48"/>
      <c r="K41" s="48"/>
      <c r="L41" s="48"/>
      <c r="M41" s="70"/>
      <c r="N41" s="70"/>
      <c r="O41" s="70"/>
      <c r="P41" s="70"/>
    </row>
    <row r="42" spans="1:16" ht="15" customHeight="1" x14ac:dyDescent="0.2">
      <c r="A42" s="2" t="s">
        <v>136</v>
      </c>
      <c r="B42" s="3" t="s">
        <v>890</v>
      </c>
      <c r="C42" s="2">
        <v>200</v>
      </c>
      <c r="D42" s="2" t="s">
        <v>5</v>
      </c>
      <c r="E42" s="17"/>
      <c r="F42" s="5"/>
      <c r="G42" s="7">
        <f t="shared" si="0"/>
        <v>0</v>
      </c>
      <c r="H42" s="7">
        <f t="shared" si="1"/>
        <v>0</v>
      </c>
      <c r="I42" s="7">
        <f t="shared" si="2"/>
        <v>0</v>
      </c>
      <c r="J42" s="48"/>
      <c r="K42" s="48"/>
      <c r="L42" s="48"/>
      <c r="M42" s="70"/>
      <c r="N42" s="70"/>
      <c r="O42" s="70"/>
      <c r="P42" s="70"/>
    </row>
    <row r="43" spans="1:16" x14ac:dyDescent="0.2">
      <c r="A43" s="2" t="s">
        <v>137</v>
      </c>
      <c r="B43" s="3" t="s">
        <v>675</v>
      </c>
      <c r="C43" s="2">
        <v>100</v>
      </c>
      <c r="D43" s="2" t="s">
        <v>5</v>
      </c>
      <c r="E43" s="17"/>
      <c r="F43" s="5"/>
      <c r="G43" s="7">
        <f t="shared" si="0"/>
        <v>0</v>
      </c>
      <c r="H43" s="7">
        <f t="shared" si="1"/>
        <v>0</v>
      </c>
      <c r="I43" s="7">
        <f t="shared" si="2"/>
        <v>0</v>
      </c>
      <c r="J43" s="48"/>
      <c r="K43" s="48"/>
      <c r="L43" s="48"/>
      <c r="M43" s="70"/>
      <c r="N43" s="70"/>
      <c r="O43" s="70"/>
      <c r="P43" s="70"/>
    </row>
    <row r="44" spans="1:16" x14ac:dyDescent="0.2">
      <c r="A44" s="2" t="s">
        <v>138</v>
      </c>
      <c r="B44" s="3" t="s">
        <v>679</v>
      </c>
      <c r="C44" s="2">
        <v>50</v>
      </c>
      <c r="D44" s="2" t="s">
        <v>5</v>
      </c>
      <c r="E44" s="17"/>
      <c r="F44" s="5"/>
      <c r="G44" s="7">
        <f t="shared" si="0"/>
        <v>0</v>
      </c>
      <c r="H44" s="7">
        <f t="shared" si="1"/>
        <v>0</v>
      </c>
      <c r="I44" s="7">
        <f t="shared" si="2"/>
        <v>0</v>
      </c>
      <c r="J44" s="48"/>
      <c r="K44" s="48"/>
      <c r="L44" s="48"/>
    </row>
    <row r="45" spans="1:16" x14ac:dyDescent="0.2">
      <c r="A45" s="2" t="s">
        <v>139</v>
      </c>
      <c r="B45" s="3" t="s">
        <v>891</v>
      </c>
      <c r="C45" s="2">
        <v>200</v>
      </c>
      <c r="D45" s="2" t="s">
        <v>5</v>
      </c>
      <c r="E45" s="17"/>
      <c r="F45" s="5"/>
      <c r="G45" s="7">
        <f t="shared" si="0"/>
        <v>0</v>
      </c>
      <c r="H45" s="7">
        <f t="shared" si="1"/>
        <v>0</v>
      </c>
      <c r="I45" s="7">
        <f t="shared" si="2"/>
        <v>0</v>
      </c>
      <c r="J45" s="48"/>
      <c r="K45" s="48"/>
      <c r="L45" s="48"/>
    </row>
    <row r="46" spans="1:16" x14ac:dyDescent="0.2">
      <c r="A46" s="2" t="s">
        <v>140</v>
      </c>
      <c r="B46" s="3" t="s">
        <v>676</v>
      </c>
      <c r="C46" s="2">
        <v>50</v>
      </c>
      <c r="D46" s="2" t="s">
        <v>5</v>
      </c>
      <c r="E46" s="17"/>
      <c r="F46" s="5"/>
      <c r="G46" s="7">
        <f t="shared" si="0"/>
        <v>0</v>
      </c>
      <c r="H46" s="7">
        <f t="shared" si="1"/>
        <v>0</v>
      </c>
      <c r="I46" s="7">
        <f t="shared" si="2"/>
        <v>0</v>
      </c>
      <c r="J46" s="48"/>
      <c r="K46" s="48"/>
      <c r="L46" s="48"/>
    </row>
    <row r="47" spans="1:16" x14ac:dyDescent="0.2">
      <c r="A47" s="2" t="s">
        <v>141</v>
      </c>
      <c r="B47" s="45" t="s">
        <v>892</v>
      </c>
      <c r="C47" s="2">
        <v>30</v>
      </c>
      <c r="D47" s="2" t="s">
        <v>5</v>
      </c>
      <c r="E47" s="17"/>
      <c r="F47" s="5"/>
      <c r="G47" s="7">
        <f t="shared" si="0"/>
        <v>0</v>
      </c>
      <c r="H47" s="7">
        <f t="shared" si="1"/>
        <v>0</v>
      </c>
      <c r="I47" s="7">
        <f t="shared" si="2"/>
        <v>0</v>
      </c>
      <c r="J47" s="48"/>
      <c r="K47" s="48"/>
      <c r="L47" s="48"/>
    </row>
    <row r="48" spans="1:16" x14ac:dyDescent="0.2">
      <c r="A48" s="2" t="s">
        <v>142</v>
      </c>
      <c r="B48" s="45" t="s">
        <v>252</v>
      </c>
      <c r="C48" s="2">
        <v>20</v>
      </c>
      <c r="D48" s="2" t="s">
        <v>5</v>
      </c>
      <c r="E48" s="17"/>
      <c r="F48" s="5"/>
      <c r="G48" s="7">
        <f t="shared" si="0"/>
        <v>0</v>
      </c>
      <c r="H48" s="7">
        <f t="shared" si="1"/>
        <v>0</v>
      </c>
      <c r="I48" s="7">
        <f t="shared" si="2"/>
        <v>0</v>
      </c>
      <c r="J48" s="48"/>
      <c r="K48" s="48"/>
      <c r="L48" s="48"/>
    </row>
    <row r="49" spans="1:13" x14ac:dyDescent="0.2">
      <c r="A49" s="2" t="s">
        <v>143</v>
      </c>
      <c r="B49" s="45" t="s">
        <v>253</v>
      </c>
      <c r="C49" s="2">
        <v>10</v>
      </c>
      <c r="D49" s="2" t="s">
        <v>5</v>
      </c>
      <c r="E49" s="17"/>
      <c r="F49" s="5"/>
      <c r="G49" s="7">
        <f t="shared" si="0"/>
        <v>0</v>
      </c>
      <c r="H49" s="7">
        <f t="shared" si="1"/>
        <v>0</v>
      </c>
      <c r="I49" s="7">
        <f t="shared" si="2"/>
        <v>0</v>
      </c>
      <c r="J49" s="48"/>
      <c r="K49" s="48"/>
      <c r="L49" s="48"/>
    </row>
    <row r="50" spans="1:13" x14ac:dyDescent="0.2">
      <c r="A50" s="2" t="s">
        <v>144</v>
      </c>
      <c r="B50" s="45" t="s">
        <v>680</v>
      </c>
      <c r="C50" s="2">
        <v>10</v>
      </c>
      <c r="D50" s="2" t="s">
        <v>5</v>
      </c>
      <c r="E50" s="17"/>
      <c r="F50" s="5"/>
      <c r="G50" s="7">
        <f t="shared" si="0"/>
        <v>0</v>
      </c>
      <c r="H50" s="7">
        <f t="shared" si="1"/>
        <v>0</v>
      </c>
      <c r="I50" s="7">
        <f t="shared" si="2"/>
        <v>0</v>
      </c>
      <c r="J50" s="48"/>
      <c r="K50" s="48"/>
      <c r="L50" s="48"/>
    </row>
    <row r="51" spans="1:13" x14ac:dyDescent="0.2">
      <c r="A51" s="2" t="s">
        <v>145</v>
      </c>
      <c r="B51" s="45" t="s">
        <v>486</v>
      </c>
      <c r="C51" s="2">
        <v>40</v>
      </c>
      <c r="D51" s="2" t="s">
        <v>5</v>
      </c>
      <c r="E51" s="17"/>
      <c r="F51" s="5"/>
      <c r="G51" s="7">
        <f t="shared" si="0"/>
        <v>0</v>
      </c>
      <c r="H51" s="7">
        <f t="shared" si="1"/>
        <v>0</v>
      </c>
      <c r="I51" s="7">
        <f t="shared" si="2"/>
        <v>0</v>
      </c>
      <c r="J51" s="48"/>
      <c r="K51" s="48"/>
      <c r="L51" s="48"/>
    </row>
    <row r="52" spans="1:13" x14ac:dyDescent="0.2">
      <c r="A52" s="2" t="s">
        <v>146</v>
      </c>
      <c r="B52" s="45" t="s">
        <v>254</v>
      </c>
      <c r="C52" s="2">
        <v>30</v>
      </c>
      <c r="D52" s="2" t="s">
        <v>5</v>
      </c>
      <c r="E52" s="17"/>
      <c r="F52" s="5"/>
      <c r="G52" s="7">
        <f t="shared" si="0"/>
        <v>0</v>
      </c>
      <c r="H52" s="7">
        <f t="shared" si="1"/>
        <v>0</v>
      </c>
      <c r="I52" s="7">
        <f t="shared" si="2"/>
        <v>0</v>
      </c>
      <c r="J52" s="48"/>
      <c r="K52" s="48"/>
      <c r="L52" s="48"/>
    </row>
    <row r="53" spans="1:13" ht="15" customHeight="1" x14ac:dyDescent="0.2">
      <c r="A53" s="2" t="s">
        <v>147</v>
      </c>
      <c r="B53" s="45" t="s">
        <v>255</v>
      </c>
      <c r="C53" s="2">
        <v>10</v>
      </c>
      <c r="D53" s="2" t="s">
        <v>5</v>
      </c>
      <c r="E53" s="17"/>
      <c r="F53" s="5"/>
      <c r="G53" s="7">
        <f t="shared" si="0"/>
        <v>0</v>
      </c>
      <c r="H53" s="7">
        <f t="shared" si="1"/>
        <v>0</v>
      </c>
      <c r="I53" s="7">
        <f t="shared" si="2"/>
        <v>0</v>
      </c>
      <c r="J53" s="48"/>
      <c r="K53" s="48"/>
      <c r="L53" s="48"/>
    </row>
    <row r="54" spans="1:13" x14ac:dyDescent="0.2">
      <c r="A54" s="2" t="s">
        <v>148</v>
      </c>
      <c r="B54" s="45" t="s">
        <v>256</v>
      </c>
      <c r="C54" s="2">
        <v>10</v>
      </c>
      <c r="D54" s="2" t="s">
        <v>5</v>
      </c>
      <c r="E54" s="17"/>
      <c r="F54" s="5"/>
      <c r="G54" s="7">
        <f t="shared" si="0"/>
        <v>0</v>
      </c>
      <c r="H54" s="7">
        <f t="shared" si="1"/>
        <v>0</v>
      </c>
      <c r="I54" s="7">
        <f t="shared" si="2"/>
        <v>0</v>
      </c>
      <c r="J54" s="48"/>
      <c r="K54" s="48"/>
      <c r="L54" s="48"/>
    </row>
    <row r="55" spans="1:13" x14ac:dyDescent="0.2">
      <c r="A55" s="2" t="s">
        <v>149</v>
      </c>
      <c r="B55" s="3" t="s">
        <v>257</v>
      </c>
      <c r="C55" s="2">
        <v>10</v>
      </c>
      <c r="D55" s="2" t="s">
        <v>5</v>
      </c>
      <c r="E55" s="17"/>
      <c r="F55" s="5"/>
      <c r="G55" s="7">
        <f t="shared" si="0"/>
        <v>0</v>
      </c>
      <c r="H55" s="7">
        <f t="shared" si="1"/>
        <v>0</v>
      </c>
      <c r="I55" s="7">
        <f t="shared" si="2"/>
        <v>0</v>
      </c>
      <c r="J55" s="48"/>
      <c r="K55" s="48"/>
      <c r="L55" s="48"/>
    </row>
    <row r="56" spans="1:13" x14ac:dyDescent="0.2">
      <c r="A56" s="2" t="s">
        <v>150</v>
      </c>
      <c r="B56" s="45" t="s">
        <v>258</v>
      </c>
      <c r="C56" s="2">
        <v>20</v>
      </c>
      <c r="D56" s="2" t="s">
        <v>5</v>
      </c>
      <c r="E56" s="17"/>
      <c r="F56" s="5"/>
      <c r="G56" s="7">
        <f t="shared" si="0"/>
        <v>0</v>
      </c>
      <c r="H56" s="7">
        <f t="shared" si="1"/>
        <v>0</v>
      </c>
      <c r="I56" s="7">
        <f t="shared" si="2"/>
        <v>0</v>
      </c>
      <c r="J56" s="48"/>
      <c r="K56" s="48"/>
      <c r="L56" s="48"/>
    </row>
    <row r="57" spans="1:13" ht="15" customHeight="1" thickBot="1" x14ac:dyDescent="0.25">
      <c r="A57" s="2" t="s">
        <v>151</v>
      </c>
      <c r="B57" s="3" t="s">
        <v>259</v>
      </c>
      <c r="C57" s="2">
        <v>20</v>
      </c>
      <c r="D57" s="2" t="s">
        <v>5</v>
      </c>
      <c r="E57" s="17"/>
      <c r="F57" s="5"/>
      <c r="G57" s="7">
        <f t="shared" si="0"/>
        <v>0</v>
      </c>
      <c r="H57" s="7">
        <f t="shared" si="1"/>
        <v>0</v>
      </c>
      <c r="I57" s="7">
        <f t="shared" si="2"/>
        <v>0</v>
      </c>
      <c r="J57" s="48"/>
      <c r="K57" s="48"/>
      <c r="L57" s="48"/>
    </row>
    <row r="58" spans="1:13" ht="21.75" customHeight="1" thickBot="1" x14ac:dyDescent="0.25">
      <c r="A58" s="124" t="s">
        <v>6</v>
      </c>
      <c r="B58" s="125"/>
      <c r="C58" s="125"/>
      <c r="D58" s="125"/>
      <c r="E58" s="125"/>
      <c r="F58" s="125"/>
      <c r="G58" s="125"/>
      <c r="H58" s="66">
        <f>SUM(H22:H57)</f>
        <v>0</v>
      </c>
      <c r="I58" s="51">
        <f>SUM(I22:I57)</f>
        <v>0</v>
      </c>
    </row>
    <row r="60" spans="1:13" ht="15" customHeight="1" x14ac:dyDescent="0.2">
      <c r="A60" s="23" t="s">
        <v>40</v>
      </c>
      <c r="B60" s="43"/>
      <c r="C60" s="43"/>
      <c r="D60" s="43"/>
      <c r="E60" s="43"/>
      <c r="F60" s="43"/>
      <c r="G60" s="43"/>
      <c r="H60" s="23"/>
      <c r="I60" s="23"/>
      <c r="J60" s="23"/>
      <c r="K60" s="23"/>
      <c r="L60" s="23"/>
      <c r="M60" s="23"/>
    </row>
    <row r="61" spans="1:13" ht="15" customHeight="1" x14ac:dyDescent="0.2">
      <c r="A61" s="23" t="s">
        <v>41</v>
      </c>
      <c r="B61" s="43"/>
      <c r="C61" s="43"/>
      <c r="D61" s="43"/>
      <c r="E61" s="43"/>
      <c r="F61" s="43"/>
      <c r="G61" s="43"/>
      <c r="H61" s="23"/>
      <c r="I61" s="23"/>
      <c r="J61" s="23"/>
      <c r="K61" s="23"/>
      <c r="L61" s="23"/>
      <c r="M61" s="23"/>
    </row>
    <row r="62" spans="1:13" ht="15" customHeight="1" x14ac:dyDescent="0.2">
      <c r="A62" s="109" t="s">
        <v>621</v>
      </c>
      <c r="B62" s="110"/>
      <c r="C62" s="110"/>
      <c r="D62" s="110"/>
      <c r="E62" s="110"/>
      <c r="F62" s="43"/>
      <c r="G62" s="43"/>
      <c r="H62" s="23"/>
      <c r="I62" s="23"/>
      <c r="J62" s="23"/>
      <c r="K62" s="23"/>
      <c r="L62" s="23"/>
      <c r="M62" s="23"/>
    </row>
    <row r="63" spans="1:13" ht="15" customHeight="1" x14ac:dyDescent="0.2">
      <c r="A63" s="109" t="s">
        <v>631</v>
      </c>
      <c r="B63" s="129"/>
      <c r="C63" s="129"/>
      <c r="D63" s="129"/>
      <c r="E63" s="129"/>
      <c r="F63" s="129"/>
      <c r="G63" s="43"/>
      <c r="H63" s="23"/>
      <c r="I63" s="23"/>
      <c r="J63" s="23"/>
      <c r="K63" s="23"/>
      <c r="L63" s="23"/>
      <c r="M63" s="23"/>
    </row>
    <row r="64" spans="1:13" ht="15" customHeight="1" x14ac:dyDescent="0.2">
      <c r="A64" s="43"/>
      <c r="B64" s="23"/>
      <c r="C64" s="23"/>
      <c r="D64" s="23"/>
      <c r="E64" s="23"/>
      <c r="F64" s="23"/>
      <c r="G64" s="43"/>
      <c r="H64" s="23"/>
      <c r="I64" s="23"/>
      <c r="J64" s="23"/>
      <c r="K64" s="23"/>
      <c r="L64" s="23"/>
      <c r="M64" s="23"/>
    </row>
    <row r="65" spans="1:10" ht="15" customHeight="1" x14ac:dyDescent="0.2">
      <c r="A65" s="23" t="s">
        <v>34</v>
      </c>
      <c r="B65" s="42"/>
      <c r="C65" s="42"/>
      <c r="D65" s="44"/>
      <c r="E65" s="23" t="s">
        <v>35</v>
      </c>
      <c r="F65" s="23"/>
      <c r="G65" s="23"/>
      <c r="H65" s="23"/>
      <c r="I65" s="23"/>
      <c r="J65" s="23"/>
    </row>
  </sheetData>
  <mergeCells count="29">
    <mergeCell ref="G20:G21"/>
    <mergeCell ref="H20:H21"/>
    <mergeCell ref="F20:F21"/>
    <mergeCell ref="A20:A21"/>
    <mergeCell ref="B20:B21"/>
    <mergeCell ref="C20:C21"/>
    <mergeCell ref="D20:D21"/>
    <mergeCell ref="E20:E21"/>
    <mergeCell ref="K20:K21"/>
    <mergeCell ref="L20:L21"/>
    <mergeCell ref="J20:J21"/>
    <mergeCell ref="I2:J2"/>
    <mergeCell ref="K2:L2"/>
    <mergeCell ref="A63:F63"/>
    <mergeCell ref="I20:I21"/>
    <mergeCell ref="A58:G58"/>
    <mergeCell ref="A2:B2"/>
    <mergeCell ref="A3:B3"/>
    <mergeCell ref="A4:B4"/>
    <mergeCell ref="A5:B5"/>
    <mergeCell ref="A7:B7"/>
    <mergeCell ref="A8:B8"/>
    <mergeCell ref="A9:B9"/>
    <mergeCell ref="A10:B10"/>
    <mergeCell ref="A12:B12"/>
    <mergeCell ref="B14:H14"/>
    <mergeCell ref="B17:H17"/>
    <mergeCell ref="A62:E62"/>
    <mergeCell ref="B15:H15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4.9989318521683403E-2"/>
    <pageSetUpPr fitToPage="1"/>
  </sheetPr>
  <dimension ref="A2:M52"/>
  <sheetViews>
    <sheetView workbookViewId="0">
      <selection activeCell="J4" sqref="J4"/>
    </sheetView>
  </sheetViews>
  <sheetFormatPr baseColWidth="10" defaultColWidth="8.83203125" defaultRowHeight="15" x14ac:dyDescent="0.2"/>
  <cols>
    <col min="1" max="1" width="5.33203125" customWidth="1"/>
    <col min="2" max="2" width="33.83203125" customWidth="1"/>
    <col min="7" max="7" width="11" customWidth="1"/>
    <col min="8" max="9" width="10.5" customWidth="1"/>
    <col min="10" max="10" width="11.5" customWidth="1"/>
    <col min="11" max="11" width="12.6640625" customWidth="1"/>
    <col min="12" max="12" width="14" customWidth="1"/>
  </cols>
  <sheetData>
    <row r="2" spans="1:12" x14ac:dyDescent="0.2">
      <c r="A2" s="111" t="s">
        <v>31</v>
      </c>
      <c r="B2" s="112"/>
      <c r="C2" s="1"/>
      <c r="D2" s="1"/>
      <c r="E2" s="1"/>
      <c r="F2" s="1"/>
      <c r="G2" s="1"/>
      <c r="H2" s="49"/>
      <c r="I2" s="49"/>
      <c r="J2" s="1"/>
      <c r="K2" s="107"/>
      <c r="L2" s="108"/>
    </row>
    <row r="3" spans="1:12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 t="s">
        <v>1073</v>
      </c>
      <c r="K3" s="1"/>
      <c r="L3" s="1"/>
    </row>
    <row r="4" spans="1:12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37"/>
      <c r="B14" s="116" t="s">
        <v>681</v>
      </c>
      <c r="C14" s="108"/>
      <c r="D14" s="108"/>
      <c r="E14" s="108"/>
      <c r="F14" s="108"/>
      <c r="G14" s="108"/>
      <c r="H14" s="108"/>
      <c r="I14" s="1"/>
      <c r="J14" s="1"/>
      <c r="K14" s="1"/>
      <c r="L14" s="1"/>
    </row>
    <row r="15" spans="1:12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"/>
      <c r="J15" s="1"/>
      <c r="K15" s="1"/>
      <c r="L15" s="1"/>
    </row>
    <row r="16" spans="1:12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  <c r="L16" s="1"/>
    </row>
    <row r="17" spans="1:12" ht="16" x14ac:dyDescent="0.2">
      <c r="A17" s="40"/>
      <c r="B17" s="119" t="s">
        <v>682</v>
      </c>
      <c r="C17" s="120"/>
      <c r="D17" s="120"/>
      <c r="E17" s="120"/>
      <c r="F17" s="120"/>
      <c r="G17" s="120"/>
      <c r="H17" s="120"/>
      <c r="I17" s="1"/>
      <c r="J17" s="1"/>
      <c r="K17" s="1"/>
      <c r="L17" s="1"/>
    </row>
    <row r="18" spans="1:12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  <c r="L18" s="1"/>
    </row>
    <row r="19" spans="1:12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  <c r="L19" s="67">
        <v>12</v>
      </c>
    </row>
    <row r="20" spans="1:12" ht="15" customHeight="1" x14ac:dyDescent="0.2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592</v>
      </c>
      <c r="K20" s="121" t="s">
        <v>65</v>
      </c>
      <c r="L20" s="121" t="s">
        <v>62</v>
      </c>
    </row>
    <row r="21" spans="1:12" ht="39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  <c r="L21" s="122"/>
    </row>
    <row r="22" spans="1:12" x14ac:dyDescent="0.2">
      <c r="A22" s="6" t="s">
        <v>116</v>
      </c>
      <c r="B22" s="3" t="s">
        <v>260</v>
      </c>
      <c r="C22" s="2">
        <v>5</v>
      </c>
      <c r="D22" s="2" t="s">
        <v>5</v>
      </c>
      <c r="E22" s="17"/>
      <c r="F22" s="5"/>
      <c r="G22" s="7">
        <f t="shared" ref="G22:G44" si="0">(E22*F22)/100+E22</f>
        <v>0</v>
      </c>
      <c r="H22" s="7">
        <f>E22*C22</f>
        <v>0</v>
      </c>
      <c r="I22" s="7">
        <f>G22*C22</f>
        <v>0</v>
      </c>
      <c r="J22" s="48"/>
      <c r="K22" s="48"/>
      <c r="L22" s="48"/>
    </row>
    <row r="23" spans="1:12" x14ac:dyDescent="0.2">
      <c r="A23" s="6" t="s">
        <v>117</v>
      </c>
      <c r="B23" s="3" t="s">
        <v>261</v>
      </c>
      <c r="C23" s="2">
        <v>50</v>
      </c>
      <c r="D23" s="2" t="s">
        <v>5</v>
      </c>
      <c r="E23" s="17"/>
      <c r="F23" s="5"/>
      <c r="G23" s="7">
        <f t="shared" si="0"/>
        <v>0</v>
      </c>
      <c r="H23" s="7">
        <f t="shared" ref="H23:H44" si="1">E23*C23</f>
        <v>0</v>
      </c>
      <c r="I23" s="7">
        <f t="shared" ref="I23:I44" si="2">G23*C23</f>
        <v>0</v>
      </c>
      <c r="J23" s="48"/>
      <c r="K23" s="48"/>
      <c r="L23" s="48"/>
    </row>
    <row r="24" spans="1:12" x14ac:dyDescent="0.2">
      <c r="A24" s="6" t="s">
        <v>118</v>
      </c>
      <c r="B24" s="3" t="s">
        <v>262</v>
      </c>
      <c r="C24" s="2">
        <v>60</v>
      </c>
      <c r="D24" s="2" t="s">
        <v>5</v>
      </c>
      <c r="E24" s="17"/>
      <c r="F24" s="5"/>
      <c r="G24" s="7">
        <f t="shared" si="0"/>
        <v>0</v>
      </c>
      <c r="H24" s="7">
        <f t="shared" si="1"/>
        <v>0</v>
      </c>
      <c r="I24" s="7">
        <f t="shared" si="2"/>
        <v>0</v>
      </c>
      <c r="J24" s="48"/>
      <c r="K24" s="48"/>
      <c r="L24" s="48"/>
    </row>
    <row r="25" spans="1:12" x14ac:dyDescent="0.2">
      <c r="A25" s="6" t="s">
        <v>119</v>
      </c>
      <c r="B25" s="3" t="s">
        <v>263</v>
      </c>
      <c r="C25" s="2">
        <v>100</v>
      </c>
      <c r="D25" s="2" t="s">
        <v>5</v>
      </c>
      <c r="E25" s="17"/>
      <c r="F25" s="5"/>
      <c r="G25" s="7">
        <f t="shared" si="0"/>
        <v>0</v>
      </c>
      <c r="H25" s="7">
        <f t="shared" si="1"/>
        <v>0</v>
      </c>
      <c r="I25" s="7">
        <f t="shared" si="2"/>
        <v>0</v>
      </c>
      <c r="J25" s="48"/>
      <c r="K25" s="48"/>
      <c r="L25" s="48"/>
    </row>
    <row r="26" spans="1:12" x14ac:dyDescent="0.2">
      <c r="A26" s="6" t="s">
        <v>120</v>
      </c>
      <c r="B26" s="3" t="s">
        <v>684</v>
      </c>
      <c r="C26" s="2">
        <v>100</v>
      </c>
      <c r="D26" s="2" t="s">
        <v>5</v>
      </c>
      <c r="E26" s="17"/>
      <c r="F26" s="5"/>
      <c r="G26" s="7">
        <f t="shared" si="0"/>
        <v>0</v>
      </c>
      <c r="H26" s="7">
        <f t="shared" si="1"/>
        <v>0</v>
      </c>
      <c r="I26" s="7">
        <f t="shared" si="2"/>
        <v>0</v>
      </c>
      <c r="J26" s="48"/>
      <c r="K26" s="48"/>
      <c r="L26" s="48"/>
    </row>
    <row r="27" spans="1:12" x14ac:dyDescent="0.2">
      <c r="A27" s="6" t="s">
        <v>121</v>
      </c>
      <c r="B27" s="3" t="s">
        <v>264</v>
      </c>
      <c r="C27" s="2">
        <v>30</v>
      </c>
      <c r="D27" s="2" t="s">
        <v>5</v>
      </c>
      <c r="E27" s="17"/>
      <c r="F27" s="5"/>
      <c r="G27" s="7">
        <f t="shared" si="0"/>
        <v>0</v>
      </c>
      <c r="H27" s="7">
        <f t="shared" si="1"/>
        <v>0</v>
      </c>
      <c r="I27" s="7">
        <f t="shared" si="2"/>
        <v>0</v>
      </c>
      <c r="J27" s="48"/>
      <c r="K27" s="48"/>
      <c r="L27" s="48"/>
    </row>
    <row r="28" spans="1:12" x14ac:dyDescent="0.2">
      <c r="A28" s="6" t="s">
        <v>122</v>
      </c>
      <c r="B28" s="3" t="s">
        <v>683</v>
      </c>
      <c r="C28" s="2">
        <v>30</v>
      </c>
      <c r="D28" s="2" t="s">
        <v>5</v>
      </c>
      <c r="E28" s="17"/>
      <c r="F28" s="5"/>
      <c r="G28" s="7">
        <f t="shared" si="0"/>
        <v>0</v>
      </c>
      <c r="H28" s="7">
        <f t="shared" si="1"/>
        <v>0</v>
      </c>
      <c r="I28" s="7">
        <f t="shared" si="2"/>
        <v>0</v>
      </c>
      <c r="J28" s="48"/>
      <c r="K28" s="48"/>
      <c r="L28" s="48"/>
    </row>
    <row r="29" spans="1:12" x14ac:dyDescent="0.2">
      <c r="A29" s="6" t="s">
        <v>123</v>
      </c>
      <c r="B29" s="3" t="s">
        <v>265</v>
      </c>
      <c r="C29" s="2">
        <v>100</v>
      </c>
      <c r="D29" s="2" t="s">
        <v>5</v>
      </c>
      <c r="E29" s="17"/>
      <c r="F29" s="5"/>
      <c r="G29" s="7">
        <f t="shared" si="0"/>
        <v>0</v>
      </c>
      <c r="H29" s="7">
        <f t="shared" si="1"/>
        <v>0</v>
      </c>
      <c r="I29" s="7">
        <f t="shared" si="2"/>
        <v>0</v>
      </c>
      <c r="J29" s="48"/>
      <c r="K29" s="48"/>
      <c r="L29" s="48"/>
    </row>
    <row r="30" spans="1:12" x14ac:dyDescent="0.2">
      <c r="A30" s="6" t="s">
        <v>124</v>
      </c>
      <c r="B30" s="3" t="s">
        <v>685</v>
      </c>
      <c r="C30" s="2">
        <v>100</v>
      </c>
      <c r="D30" s="2" t="s">
        <v>5</v>
      </c>
      <c r="E30" s="17"/>
      <c r="F30" s="5"/>
      <c r="G30" s="7">
        <f t="shared" si="0"/>
        <v>0</v>
      </c>
      <c r="H30" s="7">
        <f t="shared" si="1"/>
        <v>0</v>
      </c>
      <c r="I30" s="7">
        <f t="shared" si="2"/>
        <v>0</v>
      </c>
      <c r="J30" s="48"/>
      <c r="K30" s="48"/>
      <c r="L30" s="48"/>
    </row>
    <row r="31" spans="1:12" x14ac:dyDescent="0.2">
      <c r="A31" s="6" t="s">
        <v>125</v>
      </c>
      <c r="B31" s="3" t="s">
        <v>266</v>
      </c>
      <c r="C31" s="2">
        <v>10</v>
      </c>
      <c r="D31" s="2" t="s">
        <v>5</v>
      </c>
      <c r="E31" s="17"/>
      <c r="F31" s="5"/>
      <c r="G31" s="7">
        <f t="shared" si="0"/>
        <v>0</v>
      </c>
      <c r="H31" s="7">
        <f t="shared" si="1"/>
        <v>0</v>
      </c>
      <c r="I31" s="7">
        <f t="shared" si="2"/>
        <v>0</v>
      </c>
      <c r="J31" s="48"/>
      <c r="K31" s="48"/>
      <c r="L31" s="48"/>
    </row>
    <row r="32" spans="1:12" x14ac:dyDescent="0.2">
      <c r="A32" s="6" t="s">
        <v>126</v>
      </c>
      <c r="B32" s="3" t="s">
        <v>267</v>
      </c>
      <c r="C32" s="2">
        <v>10</v>
      </c>
      <c r="D32" s="2" t="s">
        <v>5</v>
      </c>
      <c r="E32" s="17"/>
      <c r="F32" s="5"/>
      <c r="G32" s="7">
        <f t="shared" si="0"/>
        <v>0</v>
      </c>
      <c r="H32" s="7">
        <f t="shared" si="1"/>
        <v>0</v>
      </c>
      <c r="I32" s="7">
        <f t="shared" si="2"/>
        <v>0</v>
      </c>
      <c r="J32" s="48"/>
      <c r="K32" s="48"/>
      <c r="L32" s="48"/>
    </row>
    <row r="33" spans="1:13" x14ac:dyDescent="0.2">
      <c r="A33" s="6" t="s">
        <v>127</v>
      </c>
      <c r="B33" s="3" t="s">
        <v>268</v>
      </c>
      <c r="C33" s="2">
        <v>10</v>
      </c>
      <c r="D33" s="2" t="s">
        <v>5</v>
      </c>
      <c r="E33" s="17"/>
      <c r="F33" s="5"/>
      <c r="G33" s="7">
        <f t="shared" si="0"/>
        <v>0</v>
      </c>
      <c r="H33" s="7">
        <f t="shared" si="1"/>
        <v>0</v>
      </c>
      <c r="I33" s="7">
        <f t="shared" si="2"/>
        <v>0</v>
      </c>
      <c r="J33" s="48"/>
      <c r="K33" s="48"/>
      <c r="L33" s="48"/>
    </row>
    <row r="34" spans="1:13" x14ac:dyDescent="0.2">
      <c r="A34" s="6" t="s">
        <v>128</v>
      </c>
      <c r="B34" s="3" t="s">
        <v>269</v>
      </c>
      <c r="C34" s="2">
        <v>10</v>
      </c>
      <c r="D34" s="2" t="s">
        <v>5</v>
      </c>
      <c r="E34" s="17"/>
      <c r="F34" s="5"/>
      <c r="G34" s="7">
        <f t="shared" si="0"/>
        <v>0</v>
      </c>
      <c r="H34" s="7">
        <f t="shared" si="1"/>
        <v>0</v>
      </c>
      <c r="I34" s="7">
        <f t="shared" si="2"/>
        <v>0</v>
      </c>
      <c r="J34" s="48"/>
      <c r="K34" s="48"/>
      <c r="L34" s="48"/>
    </row>
    <row r="35" spans="1:13" x14ac:dyDescent="0.2">
      <c r="A35" s="6" t="s">
        <v>129</v>
      </c>
      <c r="B35" s="3" t="s">
        <v>270</v>
      </c>
      <c r="C35" s="2">
        <v>100</v>
      </c>
      <c r="D35" s="2" t="s">
        <v>5</v>
      </c>
      <c r="E35" s="17"/>
      <c r="F35" s="5"/>
      <c r="G35" s="7">
        <f t="shared" si="0"/>
        <v>0</v>
      </c>
      <c r="H35" s="7">
        <f t="shared" si="1"/>
        <v>0</v>
      </c>
      <c r="I35" s="7">
        <f t="shared" si="2"/>
        <v>0</v>
      </c>
      <c r="J35" s="48"/>
      <c r="K35" s="48"/>
      <c r="L35" s="48"/>
    </row>
    <row r="36" spans="1:13" x14ac:dyDescent="0.2">
      <c r="A36" s="6" t="s">
        <v>130</v>
      </c>
      <c r="B36" s="3" t="s">
        <v>271</v>
      </c>
      <c r="C36" s="2">
        <v>300</v>
      </c>
      <c r="D36" s="2" t="s">
        <v>5</v>
      </c>
      <c r="E36" s="17"/>
      <c r="F36" s="5"/>
      <c r="G36" s="7">
        <f t="shared" si="0"/>
        <v>0</v>
      </c>
      <c r="H36" s="7">
        <f t="shared" si="1"/>
        <v>0</v>
      </c>
      <c r="I36" s="7">
        <f t="shared" si="2"/>
        <v>0</v>
      </c>
      <c r="J36" s="48"/>
      <c r="K36" s="48"/>
      <c r="L36" s="48"/>
    </row>
    <row r="37" spans="1:13" x14ac:dyDescent="0.2">
      <c r="A37" s="6" t="s">
        <v>131</v>
      </c>
      <c r="B37" s="3" t="s">
        <v>272</v>
      </c>
      <c r="C37" s="2">
        <v>20</v>
      </c>
      <c r="D37" s="2" t="s">
        <v>5</v>
      </c>
      <c r="E37" s="17"/>
      <c r="F37" s="5"/>
      <c r="G37" s="7">
        <f t="shared" si="0"/>
        <v>0</v>
      </c>
      <c r="H37" s="7">
        <f t="shared" si="1"/>
        <v>0</v>
      </c>
      <c r="I37" s="7">
        <f t="shared" si="2"/>
        <v>0</v>
      </c>
      <c r="J37" s="48"/>
      <c r="K37" s="48"/>
      <c r="L37" s="48"/>
    </row>
    <row r="38" spans="1:13" x14ac:dyDescent="0.2">
      <c r="A38" s="6" t="s">
        <v>132</v>
      </c>
      <c r="B38" s="3" t="s">
        <v>273</v>
      </c>
      <c r="C38" s="2">
        <v>60</v>
      </c>
      <c r="D38" s="2" t="s">
        <v>5</v>
      </c>
      <c r="E38" s="17"/>
      <c r="F38" s="5"/>
      <c r="G38" s="7">
        <f t="shared" si="0"/>
        <v>0</v>
      </c>
      <c r="H38" s="7">
        <f t="shared" si="1"/>
        <v>0</v>
      </c>
      <c r="I38" s="7">
        <f t="shared" si="2"/>
        <v>0</v>
      </c>
      <c r="J38" s="48"/>
      <c r="K38" s="48"/>
      <c r="L38" s="48"/>
    </row>
    <row r="39" spans="1:13" x14ac:dyDescent="0.2">
      <c r="A39" s="6" t="s">
        <v>133</v>
      </c>
      <c r="B39" s="45" t="s">
        <v>274</v>
      </c>
      <c r="C39" s="2">
        <v>50</v>
      </c>
      <c r="D39" s="2" t="s">
        <v>5</v>
      </c>
      <c r="E39" s="17"/>
      <c r="F39" s="5"/>
      <c r="G39" s="7">
        <f t="shared" si="0"/>
        <v>0</v>
      </c>
      <c r="H39" s="7">
        <f t="shared" si="1"/>
        <v>0</v>
      </c>
      <c r="I39" s="7">
        <f t="shared" si="2"/>
        <v>0</v>
      </c>
      <c r="J39" s="48"/>
      <c r="K39" s="48"/>
      <c r="L39" s="48"/>
    </row>
    <row r="40" spans="1:13" x14ac:dyDescent="0.2">
      <c r="A40" s="6" t="s">
        <v>134</v>
      </c>
      <c r="B40" s="45" t="s">
        <v>275</v>
      </c>
      <c r="C40" s="2">
        <v>50</v>
      </c>
      <c r="D40" s="2" t="s">
        <v>5</v>
      </c>
      <c r="E40" s="17"/>
      <c r="F40" s="5"/>
      <c r="G40" s="7">
        <f t="shared" si="0"/>
        <v>0</v>
      </c>
      <c r="H40" s="7">
        <f t="shared" si="1"/>
        <v>0</v>
      </c>
      <c r="I40" s="7">
        <f t="shared" si="2"/>
        <v>0</v>
      </c>
      <c r="J40" s="48"/>
      <c r="K40" s="48"/>
      <c r="L40" s="48"/>
    </row>
    <row r="41" spans="1:13" x14ac:dyDescent="0.2">
      <c r="A41" s="6" t="s">
        <v>135</v>
      </c>
      <c r="B41" s="45" t="s">
        <v>893</v>
      </c>
      <c r="C41" s="2">
        <v>20</v>
      </c>
      <c r="D41" s="2" t="s">
        <v>5</v>
      </c>
      <c r="E41" s="17"/>
      <c r="F41" s="5"/>
      <c r="G41" s="7">
        <f t="shared" si="0"/>
        <v>0</v>
      </c>
      <c r="H41" s="7">
        <f t="shared" si="1"/>
        <v>0</v>
      </c>
      <c r="I41" s="7">
        <f t="shared" si="2"/>
        <v>0</v>
      </c>
      <c r="J41" s="48"/>
      <c r="K41" s="48"/>
      <c r="L41" s="48"/>
    </row>
    <row r="42" spans="1:13" x14ac:dyDescent="0.2">
      <c r="A42" s="6" t="s">
        <v>136</v>
      </c>
      <c r="B42" s="45" t="s">
        <v>276</v>
      </c>
      <c r="C42" s="2">
        <v>10</v>
      </c>
      <c r="D42" s="2" t="s">
        <v>5</v>
      </c>
      <c r="E42" s="17"/>
      <c r="F42" s="5"/>
      <c r="G42" s="7">
        <f t="shared" si="0"/>
        <v>0</v>
      </c>
      <c r="H42" s="7">
        <f t="shared" si="1"/>
        <v>0</v>
      </c>
      <c r="I42" s="7">
        <f t="shared" si="2"/>
        <v>0</v>
      </c>
      <c r="J42" s="48"/>
      <c r="K42" s="48"/>
      <c r="L42" s="48"/>
    </row>
    <row r="43" spans="1:13" x14ac:dyDescent="0.2">
      <c r="A43" s="6" t="s">
        <v>137</v>
      </c>
      <c r="B43" s="45" t="s">
        <v>278</v>
      </c>
      <c r="C43" s="2">
        <v>10</v>
      </c>
      <c r="D43" s="2" t="s">
        <v>5</v>
      </c>
      <c r="E43" s="17"/>
      <c r="F43" s="5"/>
      <c r="G43" s="7">
        <f t="shared" si="0"/>
        <v>0</v>
      </c>
      <c r="H43" s="7">
        <f t="shared" si="1"/>
        <v>0</v>
      </c>
      <c r="I43" s="7">
        <f t="shared" si="2"/>
        <v>0</v>
      </c>
      <c r="J43" s="48"/>
      <c r="K43" s="48"/>
      <c r="L43" s="48"/>
    </row>
    <row r="44" spans="1:13" ht="16" thickBot="1" x14ac:dyDescent="0.25">
      <c r="A44" s="6" t="s">
        <v>138</v>
      </c>
      <c r="B44" s="45" t="s">
        <v>277</v>
      </c>
      <c r="C44" s="2">
        <v>10</v>
      </c>
      <c r="D44" s="2" t="s">
        <v>5</v>
      </c>
      <c r="E44" s="17"/>
      <c r="F44" s="5"/>
      <c r="G44" s="7">
        <f t="shared" si="0"/>
        <v>0</v>
      </c>
      <c r="H44" s="7">
        <f t="shared" si="1"/>
        <v>0</v>
      </c>
      <c r="I44" s="7">
        <f t="shared" si="2"/>
        <v>0</v>
      </c>
      <c r="J44" s="48"/>
      <c r="K44" s="48"/>
      <c r="L44" s="48"/>
    </row>
    <row r="45" spans="1:13" ht="22.5" customHeight="1" thickBot="1" x14ac:dyDescent="0.25">
      <c r="A45" s="124" t="s">
        <v>6</v>
      </c>
      <c r="B45" s="125"/>
      <c r="C45" s="125"/>
      <c r="D45" s="125"/>
      <c r="E45" s="125"/>
      <c r="F45" s="125"/>
      <c r="G45" s="125"/>
      <c r="H45" s="66">
        <f>SUM(H22:H44)</f>
        <v>0</v>
      </c>
      <c r="I45" s="51">
        <f>SUM(I22:I44)</f>
        <v>0</v>
      </c>
    </row>
    <row r="47" spans="1:13" ht="15" customHeight="1" x14ac:dyDescent="0.2">
      <c r="A47" s="23" t="s">
        <v>40</v>
      </c>
      <c r="B47" s="43"/>
      <c r="C47" s="43"/>
      <c r="D47" s="43"/>
      <c r="E47" s="43"/>
      <c r="F47" s="43"/>
      <c r="G47" s="43"/>
      <c r="H47" s="23"/>
      <c r="I47" s="23"/>
      <c r="J47" s="23"/>
      <c r="K47" s="23"/>
      <c r="L47" s="23"/>
      <c r="M47" s="23"/>
    </row>
    <row r="48" spans="1:13" ht="15" customHeight="1" x14ac:dyDescent="0.2">
      <c r="A48" s="23" t="s">
        <v>41</v>
      </c>
      <c r="B48" s="43"/>
      <c r="C48" s="43"/>
      <c r="D48" s="43"/>
      <c r="E48" s="43"/>
      <c r="F48" s="43"/>
      <c r="G48" s="43"/>
      <c r="H48" s="23"/>
      <c r="I48" s="23"/>
      <c r="J48" s="23"/>
      <c r="K48" s="23"/>
      <c r="L48" s="23"/>
      <c r="M48" s="23"/>
    </row>
    <row r="49" spans="1:13" ht="15" customHeight="1" x14ac:dyDescent="0.2">
      <c r="A49" s="109" t="s">
        <v>621</v>
      </c>
      <c r="B49" s="110"/>
      <c r="C49" s="110"/>
      <c r="D49" s="110"/>
      <c r="E49" s="110"/>
      <c r="F49" s="43"/>
      <c r="G49" s="43"/>
      <c r="H49" s="23"/>
      <c r="I49" s="23"/>
      <c r="J49" s="23"/>
      <c r="K49" s="23"/>
      <c r="L49" s="23"/>
      <c r="M49" s="23"/>
    </row>
    <row r="50" spans="1:13" ht="15" customHeight="1" x14ac:dyDescent="0.2">
      <c r="A50" s="109" t="s">
        <v>631</v>
      </c>
      <c r="B50" s="129"/>
      <c r="C50" s="129"/>
      <c r="D50" s="129"/>
      <c r="E50" s="129"/>
      <c r="F50" s="129"/>
      <c r="G50" s="43"/>
      <c r="H50" s="23"/>
      <c r="I50" s="23"/>
      <c r="J50" s="23"/>
      <c r="K50" s="23"/>
      <c r="L50" s="23"/>
      <c r="M50" s="23"/>
    </row>
    <row r="51" spans="1:13" ht="15" customHeight="1" x14ac:dyDescent="0.2">
      <c r="A51" s="43"/>
      <c r="B51" s="23"/>
      <c r="C51" s="23"/>
      <c r="D51" s="23"/>
      <c r="E51" s="23"/>
      <c r="F51" s="23"/>
      <c r="G51" s="43"/>
      <c r="H51" s="23"/>
      <c r="I51" s="23"/>
      <c r="J51" s="23"/>
      <c r="K51" s="23"/>
      <c r="L51" s="23"/>
      <c r="M51" s="23"/>
    </row>
    <row r="52" spans="1:13" ht="15" customHeight="1" x14ac:dyDescent="0.2">
      <c r="A52" s="23" t="s">
        <v>34</v>
      </c>
      <c r="B52" s="42"/>
      <c r="C52" s="42"/>
      <c r="D52" s="44"/>
      <c r="E52" s="23" t="s">
        <v>35</v>
      </c>
      <c r="F52" s="23"/>
      <c r="G52" s="23"/>
      <c r="H52" s="23"/>
      <c r="I52" s="23"/>
      <c r="J52" s="23"/>
    </row>
  </sheetData>
  <mergeCells count="28">
    <mergeCell ref="A50:F50"/>
    <mergeCell ref="A8:B8"/>
    <mergeCell ref="A9:B9"/>
    <mergeCell ref="A10:B10"/>
    <mergeCell ref="A12:B12"/>
    <mergeCell ref="B14:H14"/>
    <mergeCell ref="G20:G21"/>
    <mergeCell ref="H20:H21"/>
    <mergeCell ref="F20:F21"/>
    <mergeCell ref="A20:A21"/>
    <mergeCell ref="B20:B21"/>
    <mergeCell ref="C20:C21"/>
    <mergeCell ref="D20:D21"/>
    <mergeCell ref="E20:E21"/>
    <mergeCell ref="B17:H17"/>
    <mergeCell ref="A49:E49"/>
    <mergeCell ref="B15:H15"/>
    <mergeCell ref="K2:L2"/>
    <mergeCell ref="K20:K21"/>
    <mergeCell ref="L20:L21"/>
    <mergeCell ref="A45:G45"/>
    <mergeCell ref="J20:J21"/>
    <mergeCell ref="A2:B2"/>
    <mergeCell ref="A3:B3"/>
    <mergeCell ref="A4:B4"/>
    <mergeCell ref="A5:B5"/>
    <mergeCell ref="A7:B7"/>
    <mergeCell ref="I20:I21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4.9989318521683403E-2"/>
    <pageSetUpPr fitToPage="1"/>
  </sheetPr>
  <dimension ref="A2:L136"/>
  <sheetViews>
    <sheetView zoomScaleNormal="100" workbookViewId="0">
      <selection activeCell="J4" sqref="J4"/>
    </sheetView>
  </sheetViews>
  <sheetFormatPr baseColWidth="10" defaultColWidth="8.83203125" defaultRowHeight="15" customHeight="1" x14ac:dyDescent="0.2"/>
  <cols>
    <col min="1" max="1" width="5" customWidth="1"/>
    <col min="2" max="2" width="25.33203125" customWidth="1"/>
    <col min="3" max="3" width="16.1640625" customWidth="1"/>
    <col min="4" max="4" width="7.33203125" customWidth="1"/>
    <col min="7" max="7" width="10.33203125" customWidth="1"/>
    <col min="8" max="8" width="10.83203125" customWidth="1"/>
    <col min="9" max="9" width="10.5" customWidth="1"/>
    <col min="10" max="10" width="11.6640625" customWidth="1"/>
    <col min="11" max="11" width="12.6640625" customWidth="1"/>
  </cols>
  <sheetData>
    <row r="2" spans="1:11" x14ac:dyDescent="0.2">
      <c r="A2" s="111" t="s">
        <v>31</v>
      </c>
      <c r="B2" s="112"/>
      <c r="C2" s="1"/>
      <c r="D2" s="1"/>
      <c r="E2" s="1"/>
      <c r="F2" s="1"/>
      <c r="G2" s="1"/>
      <c r="H2" s="49"/>
      <c r="I2" s="49"/>
      <c r="J2" s="49"/>
      <c r="K2" s="71"/>
    </row>
    <row r="3" spans="1:11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 t="s">
        <v>1073</v>
      </c>
      <c r="K3" s="1"/>
    </row>
    <row r="4" spans="1:11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</row>
    <row r="5" spans="1:11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</row>
    <row r="7" spans="1:11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37"/>
      <c r="B14" s="116" t="s">
        <v>687</v>
      </c>
      <c r="C14" s="108"/>
      <c r="D14" s="108"/>
      <c r="E14" s="108"/>
      <c r="F14" s="108"/>
      <c r="G14" s="108"/>
      <c r="H14" s="108"/>
      <c r="I14" s="1"/>
      <c r="J14" s="1"/>
      <c r="K14" s="1"/>
    </row>
    <row r="15" spans="1:11" x14ac:dyDescent="0.2">
      <c r="A15" s="37"/>
      <c r="B15" s="106" t="s">
        <v>689</v>
      </c>
      <c r="C15" s="126"/>
      <c r="D15" s="126"/>
      <c r="E15" s="126"/>
      <c r="F15" s="126"/>
      <c r="G15" s="126"/>
      <c r="H15" s="126"/>
      <c r="I15" s="100"/>
      <c r="J15" s="1"/>
      <c r="K15" s="1"/>
    </row>
    <row r="16" spans="1:11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</row>
    <row r="17" spans="1:11" ht="16" x14ac:dyDescent="0.2">
      <c r="A17" s="40"/>
      <c r="B17" s="119" t="s">
        <v>688</v>
      </c>
      <c r="C17" s="120"/>
      <c r="D17" s="120"/>
      <c r="E17" s="120"/>
      <c r="F17" s="120"/>
      <c r="G17" s="120"/>
      <c r="H17" s="120"/>
      <c r="I17" s="1"/>
      <c r="J17" s="1"/>
      <c r="K17" s="1"/>
    </row>
    <row r="18" spans="1:11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</row>
    <row r="19" spans="1:11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</row>
    <row r="20" spans="1:11" ht="15" customHeight="1" x14ac:dyDescent="0.2">
      <c r="A20" s="121" t="s">
        <v>0</v>
      </c>
      <c r="B20" s="121" t="s">
        <v>36</v>
      </c>
      <c r="C20" s="121" t="s">
        <v>690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592</v>
      </c>
      <c r="K20" s="121" t="s">
        <v>90</v>
      </c>
    </row>
    <row r="21" spans="1:11" ht="47.25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</row>
    <row r="22" spans="1:11" ht="15" customHeight="1" x14ac:dyDescent="0.2">
      <c r="A22" s="2" t="s">
        <v>116</v>
      </c>
      <c r="B22" s="3" t="s">
        <v>12</v>
      </c>
      <c r="C22" s="2">
        <v>100</v>
      </c>
      <c r="D22" s="2" t="s">
        <v>5</v>
      </c>
      <c r="E22" s="17"/>
      <c r="F22" s="5"/>
      <c r="G22" s="7">
        <f>(E22*F22)/100+E22</f>
        <v>0</v>
      </c>
      <c r="H22" s="7">
        <f>E22*C22</f>
        <v>0</v>
      </c>
      <c r="I22" s="7">
        <f>G22*C22</f>
        <v>0</v>
      </c>
      <c r="J22" s="7"/>
      <c r="K22" s="48"/>
    </row>
    <row r="23" spans="1:11" ht="15" customHeight="1" x14ac:dyDescent="0.2">
      <c r="A23" s="2" t="s">
        <v>117</v>
      </c>
      <c r="B23" s="3" t="s">
        <v>69</v>
      </c>
      <c r="C23" s="2">
        <v>10</v>
      </c>
      <c r="D23" s="2" t="s">
        <v>5</v>
      </c>
      <c r="E23" s="17"/>
      <c r="F23" s="5"/>
      <c r="G23" s="7">
        <f t="shared" ref="G23:G86" si="0">(E23*F23)/100+E23</f>
        <v>0</v>
      </c>
      <c r="H23" s="7">
        <f t="shared" ref="H23:H86" si="1">E23*C23</f>
        <v>0</v>
      </c>
      <c r="I23" s="7">
        <f t="shared" ref="I23:I86" si="2">G23*C23</f>
        <v>0</v>
      </c>
      <c r="J23" s="7"/>
      <c r="K23" s="48"/>
    </row>
    <row r="24" spans="1:11" ht="15" customHeight="1" x14ac:dyDescent="0.2">
      <c r="A24" s="2" t="s">
        <v>118</v>
      </c>
      <c r="B24" s="3" t="s">
        <v>692</v>
      </c>
      <c r="C24" s="2">
        <v>2000</v>
      </c>
      <c r="D24" s="2" t="s">
        <v>5</v>
      </c>
      <c r="E24" s="17"/>
      <c r="F24" s="5"/>
      <c r="G24" s="7">
        <f t="shared" si="0"/>
        <v>0</v>
      </c>
      <c r="H24" s="7">
        <f t="shared" si="1"/>
        <v>0</v>
      </c>
      <c r="I24" s="7">
        <f t="shared" si="2"/>
        <v>0</v>
      </c>
      <c r="J24" s="7"/>
      <c r="K24" s="48"/>
    </row>
    <row r="25" spans="1:11" ht="15" customHeight="1" x14ac:dyDescent="0.2">
      <c r="A25" s="2" t="s">
        <v>119</v>
      </c>
      <c r="B25" s="3" t="s">
        <v>699</v>
      </c>
      <c r="C25" s="2">
        <v>10</v>
      </c>
      <c r="D25" s="2" t="s">
        <v>5</v>
      </c>
      <c r="E25" s="17"/>
      <c r="F25" s="5"/>
      <c r="G25" s="7">
        <f t="shared" si="0"/>
        <v>0</v>
      </c>
      <c r="H25" s="7">
        <f t="shared" si="1"/>
        <v>0</v>
      </c>
      <c r="I25" s="7">
        <f t="shared" si="2"/>
        <v>0</v>
      </c>
      <c r="J25" s="7"/>
      <c r="K25" s="48"/>
    </row>
    <row r="26" spans="1:11" ht="15" customHeight="1" x14ac:dyDescent="0.2">
      <c r="A26" s="2" t="s">
        <v>120</v>
      </c>
      <c r="B26" s="3" t="s">
        <v>691</v>
      </c>
      <c r="C26" s="2">
        <v>150</v>
      </c>
      <c r="D26" s="2" t="s">
        <v>5</v>
      </c>
      <c r="E26" s="17"/>
      <c r="F26" s="5"/>
      <c r="G26" s="7">
        <f t="shared" si="0"/>
        <v>0</v>
      </c>
      <c r="H26" s="7">
        <f t="shared" si="1"/>
        <v>0</v>
      </c>
      <c r="I26" s="7">
        <f t="shared" si="2"/>
        <v>0</v>
      </c>
      <c r="J26" s="7"/>
      <c r="K26" s="48"/>
    </row>
    <row r="27" spans="1:11" ht="15" customHeight="1" x14ac:dyDescent="0.2">
      <c r="A27" s="2" t="s">
        <v>121</v>
      </c>
      <c r="B27" s="3" t="s">
        <v>710</v>
      </c>
      <c r="C27" s="2">
        <v>5</v>
      </c>
      <c r="D27" s="2" t="s">
        <v>5</v>
      </c>
      <c r="E27" s="17"/>
      <c r="F27" s="5"/>
      <c r="G27" s="7">
        <f t="shared" si="0"/>
        <v>0</v>
      </c>
      <c r="H27" s="7">
        <f t="shared" si="1"/>
        <v>0</v>
      </c>
      <c r="I27" s="7">
        <f t="shared" si="2"/>
        <v>0</v>
      </c>
      <c r="J27" s="7"/>
      <c r="K27" s="48"/>
    </row>
    <row r="28" spans="1:11" ht="15" customHeight="1" x14ac:dyDescent="0.2">
      <c r="A28" s="2" t="s">
        <v>122</v>
      </c>
      <c r="B28" s="3" t="s">
        <v>701</v>
      </c>
      <c r="C28" s="2">
        <v>5</v>
      </c>
      <c r="D28" s="2" t="s">
        <v>5</v>
      </c>
      <c r="E28" s="17"/>
      <c r="F28" s="5"/>
      <c r="G28" s="7">
        <f t="shared" si="0"/>
        <v>0</v>
      </c>
      <c r="H28" s="7">
        <f t="shared" si="1"/>
        <v>0</v>
      </c>
      <c r="I28" s="7">
        <f t="shared" si="2"/>
        <v>0</v>
      </c>
      <c r="J28" s="7"/>
      <c r="K28" s="48"/>
    </row>
    <row r="29" spans="1:11" ht="15" customHeight="1" x14ac:dyDescent="0.2">
      <c r="A29" s="2" t="s">
        <v>123</v>
      </c>
      <c r="B29" s="3" t="s">
        <v>16</v>
      </c>
      <c r="C29" s="2">
        <v>100</v>
      </c>
      <c r="D29" s="2" t="s">
        <v>5</v>
      </c>
      <c r="E29" s="17"/>
      <c r="F29" s="5"/>
      <c r="G29" s="7">
        <f t="shared" si="0"/>
        <v>0</v>
      </c>
      <c r="H29" s="7">
        <f t="shared" si="1"/>
        <v>0</v>
      </c>
      <c r="I29" s="7">
        <f t="shared" si="2"/>
        <v>0</v>
      </c>
      <c r="J29" s="7"/>
      <c r="K29" s="48"/>
    </row>
    <row r="30" spans="1:11" ht="15" customHeight="1" x14ac:dyDescent="0.2">
      <c r="A30" s="2" t="s">
        <v>124</v>
      </c>
      <c r="B30" s="3" t="s">
        <v>17</v>
      </c>
      <c r="C30" s="2">
        <v>100</v>
      </c>
      <c r="D30" s="2" t="s">
        <v>5</v>
      </c>
      <c r="E30" s="17"/>
      <c r="F30" s="5"/>
      <c r="G30" s="7">
        <f t="shared" si="0"/>
        <v>0</v>
      </c>
      <c r="H30" s="7">
        <f t="shared" si="1"/>
        <v>0</v>
      </c>
      <c r="I30" s="7">
        <f t="shared" si="2"/>
        <v>0</v>
      </c>
      <c r="J30" s="7"/>
      <c r="K30" s="48"/>
    </row>
    <row r="31" spans="1:11" ht="15" customHeight="1" x14ac:dyDescent="0.2">
      <c r="A31" s="2" t="s">
        <v>125</v>
      </c>
      <c r="B31" s="45" t="s">
        <v>693</v>
      </c>
      <c r="C31" s="2">
        <v>500</v>
      </c>
      <c r="D31" s="2" t="s">
        <v>5</v>
      </c>
      <c r="E31" s="17"/>
      <c r="F31" s="5"/>
      <c r="G31" s="7">
        <f t="shared" si="0"/>
        <v>0</v>
      </c>
      <c r="H31" s="7">
        <f t="shared" si="1"/>
        <v>0</v>
      </c>
      <c r="I31" s="7">
        <f t="shared" si="2"/>
        <v>0</v>
      </c>
      <c r="J31" s="7"/>
      <c r="K31" s="48"/>
    </row>
    <row r="32" spans="1:11" ht="15" customHeight="1" x14ac:dyDescent="0.2">
      <c r="A32" s="2" t="s">
        <v>126</v>
      </c>
      <c r="B32" s="45" t="s">
        <v>894</v>
      </c>
      <c r="C32" s="2">
        <v>2</v>
      </c>
      <c r="D32" s="2" t="s">
        <v>5</v>
      </c>
      <c r="E32" s="17"/>
      <c r="F32" s="5"/>
      <c r="G32" s="7">
        <f t="shared" si="0"/>
        <v>0</v>
      </c>
      <c r="H32" s="7">
        <f t="shared" si="1"/>
        <v>0</v>
      </c>
      <c r="I32" s="7">
        <f t="shared" si="2"/>
        <v>0</v>
      </c>
      <c r="J32" s="7"/>
      <c r="K32" s="48"/>
    </row>
    <row r="33" spans="1:11" ht="15" customHeight="1" x14ac:dyDescent="0.2">
      <c r="A33" s="2" t="s">
        <v>127</v>
      </c>
      <c r="B33" s="45" t="s">
        <v>351</v>
      </c>
      <c r="C33" s="2">
        <v>2000</v>
      </c>
      <c r="D33" s="2" t="s">
        <v>5</v>
      </c>
      <c r="E33" s="17"/>
      <c r="F33" s="5"/>
      <c r="G33" s="7">
        <f t="shared" si="0"/>
        <v>0</v>
      </c>
      <c r="H33" s="7">
        <f t="shared" si="1"/>
        <v>0</v>
      </c>
      <c r="I33" s="7">
        <f t="shared" si="2"/>
        <v>0</v>
      </c>
      <c r="J33" s="7"/>
      <c r="K33" s="48"/>
    </row>
    <row r="34" spans="1:11" ht="15" customHeight="1" x14ac:dyDescent="0.2">
      <c r="A34" s="2" t="s">
        <v>128</v>
      </c>
      <c r="B34" s="45" t="s">
        <v>700</v>
      </c>
      <c r="C34" s="2">
        <v>100</v>
      </c>
      <c r="D34" s="2" t="s">
        <v>5</v>
      </c>
      <c r="E34" s="17"/>
      <c r="F34" s="5"/>
      <c r="G34" s="7">
        <f t="shared" si="0"/>
        <v>0</v>
      </c>
      <c r="H34" s="7">
        <f t="shared" si="1"/>
        <v>0</v>
      </c>
      <c r="I34" s="7">
        <f t="shared" si="2"/>
        <v>0</v>
      </c>
      <c r="J34" s="7"/>
      <c r="K34" s="48"/>
    </row>
    <row r="35" spans="1:11" ht="15" customHeight="1" x14ac:dyDescent="0.2">
      <c r="A35" s="2" t="s">
        <v>129</v>
      </c>
      <c r="B35" s="45" t="s">
        <v>698</v>
      </c>
      <c r="C35" s="2">
        <v>50</v>
      </c>
      <c r="D35" s="2" t="s">
        <v>5</v>
      </c>
      <c r="E35" s="17"/>
      <c r="F35" s="5"/>
      <c r="G35" s="7">
        <f t="shared" si="0"/>
        <v>0</v>
      </c>
      <c r="H35" s="7">
        <f t="shared" si="1"/>
        <v>0</v>
      </c>
      <c r="I35" s="7">
        <f t="shared" si="2"/>
        <v>0</v>
      </c>
      <c r="J35" s="7"/>
      <c r="K35" s="48"/>
    </row>
    <row r="36" spans="1:11" ht="15" customHeight="1" x14ac:dyDescent="0.2">
      <c r="A36" s="2" t="s">
        <v>130</v>
      </c>
      <c r="B36" s="3" t="s">
        <v>56</v>
      </c>
      <c r="C36" s="2">
        <v>200</v>
      </c>
      <c r="D36" s="2" t="s">
        <v>5</v>
      </c>
      <c r="E36" s="17"/>
      <c r="F36" s="5"/>
      <c r="G36" s="7">
        <f t="shared" si="0"/>
        <v>0</v>
      </c>
      <c r="H36" s="7">
        <f t="shared" si="1"/>
        <v>0</v>
      </c>
      <c r="I36" s="7">
        <f t="shared" si="2"/>
        <v>0</v>
      </c>
      <c r="J36" s="7"/>
      <c r="K36" s="48"/>
    </row>
    <row r="37" spans="1:11" ht="15" customHeight="1" x14ac:dyDescent="0.2">
      <c r="A37" s="2" t="s">
        <v>131</v>
      </c>
      <c r="B37" s="3" t="s">
        <v>694</v>
      </c>
      <c r="C37" s="2">
        <v>300</v>
      </c>
      <c r="D37" s="2" t="s">
        <v>5</v>
      </c>
      <c r="E37" s="17"/>
      <c r="F37" s="5"/>
      <c r="G37" s="7">
        <f t="shared" si="0"/>
        <v>0</v>
      </c>
      <c r="H37" s="7">
        <f t="shared" si="1"/>
        <v>0</v>
      </c>
      <c r="I37" s="7">
        <f t="shared" si="2"/>
        <v>0</v>
      </c>
      <c r="J37" s="7"/>
      <c r="K37" s="48"/>
    </row>
    <row r="38" spans="1:11" ht="15" customHeight="1" x14ac:dyDescent="0.2">
      <c r="A38" s="2" t="s">
        <v>132</v>
      </c>
      <c r="B38" s="45" t="s">
        <v>695</v>
      </c>
      <c r="C38" s="2">
        <v>100</v>
      </c>
      <c r="D38" s="2" t="s">
        <v>5</v>
      </c>
      <c r="E38" s="17"/>
      <c r="F38" s="5"/>
      <c r="G38" s="7">
        <f t="shared" si="0"/>
        <v>0</v>
      </c>
      <c r="H38" s="7">
        <f t="shared" si="1"/>
        <v>0</v>
      </c>
      <c r="I38" s="7">
        <f t="shared" si="2"/>
        <v>0</v>
      </c>
      <c r="J38" s="7"/>
      <c r="K38" s="48"/>
    </row>
    <row r="39" spans="1:11" ht="15" customHeight="1" x14ac:dyDescent="0.2">
      <c r="A39" s="2" t="s">
        <v>133</v>
      </c>
      <c r="B39" s="45" t="s">
        <v>702</v>
      </c>
      <c r="C39" s="2">
        <v>300</v>
      </c>
      <c r="D39" s="2" t="s">
        <v>5</v>
      </c>
      <c r="E39" s="17"/>
      <c r="F39" s="5"/>
      <c r="G39" s="7">
        <f t="shared" si="0"/>
        <v>0</v>
      </c>
      <c r="H39" s="7">
        <f t="shared" si="1"/>
        <v>0</v>
      </c>
      <c r="I39" s="7">
        <f t="shared" si="2"/>
        <v>0</v>
      </c>
      <c r="J39" s="7"/>
      <c r="K39" s="48"/>
    </row>
    <row r="40" spans="1:11" ht="15" customHeight="1" x14ac:dyDescent="0.2">
      <c r="A40" s="2" t="s">
        <v>134</v>
      </c>
      <c r="B40" s="45" t="s">
        <v>697</v>
      </c>
      <c r="C40" s="2">
        <v>40</v>
      </c>
      <c r="D40" s="2" t="s">
        <v>5</v>
      </c>
      <c r="E40" s="17"/>
      <c r="F40" s="5"/>
      <c r="G40" s="7">
        <f t="shared" si="0"/>
        <v>0</v>
      </c>
      <c r="H40" s="7">
        <f t="shared" si="1"/>
        <v>0</v>
      </c>
      <c r="I40" s="7">
        <f t="shared" si="2"/>
        <v>0</v>
      </c>
      <c r="J40" s="7"/>
      <c r="K40" s="48"/>
    </row>
    <row r="41" spans="1:11" ht="15" customHeight="1" x14ac:dyDescent="0.2">
      <c r="A41" s="2" t="s">
        <v>135</v>
      </c>
      <c r="B41" s="45" t="s">
        <v>705</v>
      </c>
      <c r="C41" s="2">
        <v>300</v>
      </c>
      <c r="D41" s="2" t="s">
        <v>5</v>
      </c>
      <c r="E41" s="17"/>
      <c r="F41" s="5"/>
      <c r="G41" s="7">
        <f t="shared" si="0"/>
        <v>0</v>
      </c>
      <c r="H41" s="7">
        <f t="shared" si="1"/>
        <v>0</v>
      </c>
      <c r="I41" s="7">
        <f t="shared" si="2"/>
        <v>0</v>
      </c>
      <c r="J41" s="7"/>
      <c r="K41" s="48"/>
    </row>
    <row r="42" spans="1:11" ht="15" customHeight="1" x14ac:dyDescent="0.2">
      <c r="A42" s="2" t="s">
        <v>136</v>
      </c>
      <c r="B42" s="45" t="s">
        <v>895</v>
      </c>
      <c r="C42" s="2">
        <v>10</v>
      </c>
      <c r="D42" s="2" t="s">
        <v>5</v>
      </c>
      <c r="E42" s="17"/>
      <c r="F42" s="5"/>
      <c r="G42" s="7">
        <f t="shared" si="0"/>
        <v>0</v>
      </c>
      <c r="H42" s="7">
        <f t="shared" si="1"/>
        <v>0</v>
      </c>
      <c r="I42" s="7">
        <f t="shared" si="2"/>
        <v>0</v>
      </c>
      <c r="J42" s="7"/>
      <c r="K42" s="48"/>
    </row>
    <row r="43" spans="1:11" ht="15" customHeight="1" x14ac:dyDescent="0.2">
      <c r="A43" s="2" t="s">
        <v>137</v>
      </c>
      <c r="B43" s="45" t="s">
        <v>352</v>
      </c>
      <c r="C43" s="2">
        <v>5</v>
      </c>
      <c r="D43" s="2" t="s">
        <v>5</v>
      </c>
      <c r="E43" s="17"/>
      <c r="F43" s="5"/>
      <c r="G43" s="7">
        <f t="shared" si="0"/>
        <v>0</v>
      </c>
      <c r="H43" s="7">
        <f t="shared" si="1"/>
        <v>0</v>
      </c>
      <c r="I43" s="7">
        <f t="shared" si="2"/>
        <v>0</v>
      </c>
      <c r="J43" s="7"/>
      <c r="K43" s="48"/>
    </row>
    <row r="44" spans="1:11" ht="15" customHeight="1" x14ac:dyDescent="0.2">
      <c r="A44" s="2" t="s">
        <v>138</v>
      </c>
      <c r="B44" s="45" t="s">
        <v>703</v>
      </c>
      <c r="C44" s="2">
        <v>100</v>
      </c>
      <c r="D44" s="2" t="s">
        <v>5</v>
      </c>
      <c r="E44" s="17"/>
      <c r="F44" s="5"/>
      <c r="G44" s="7">
        <f t="shared" si="0"/>
        <v>0</v>
      </c>
      <c r="H44" s="7">
        <f t="shared" si="1"/>
        <v>0</v>
      </c>
      <c r="I44" s="7">
        <f t="shared" si="2"/>
        <v>0</v>
      </c>
      <c r="J44" s="7"/>
      <c r="K44" s="48"/>
    </row>
    <row r="45" spans="1:11" ht="15" customHeight="1" x14ac:dyDescent="0.2">
      <c r="A45" s="2" t="s">
        <v>139</v>
      </c>
      <c r="B45" s="45" t="s">
        <v>353</v>
      </c>
      <c r="C45" s="2">
        <v>200</v>
      </c>
      <c r="D45" s="2" t="s">
        <v>5</v>
      </c>
      <c r="E45" s="17"/>
      <c r="F45" s="5"/>
      <c r="G45" s="7">
        <f t="shared" si="0"/>
        <v>0</v>
      </c>
      <c r="H45" s="7">
        <f t="shared" si="1"/>
        <v>0</v>
      </c>
      <c r="I45" s="7">
        <f t="shared" si="2"/>
        <v>0</v>
      </c>
      <c r="J45" s="7"/>
      <c r="K45" s="48"/>
    </row>
    <row r="46" spans="1:11" ht="15" customHeight="1" x14ac:dyDescent="0.2">
      <c r="A46" s="2" t="s">
        <v>140</v>
      </c>
      <c r="B46" s="45" t="s">
        <v>709</v>
      </c>
      <c r="C46" s="2">
        <v>10</v>
      </c>
      <c r="D46" s="2" t="s">
        <v>5</v>
      </c>
      <c r="E46" s="17"/>
      <c r="F46" s="5"/>
      <c r="G46" s="7">
        <f t="shared" si="0"/>
        <v>0</v>
      </c>
      <c r="H46" s="7">
        <f t="shared" si="1"/>
        <v>0</v>
      </c>
      <c r="I46" s="7">
        <f t="shared" si="2"/>
        <v>0</v>
      </c>
      <c r="J46" s="7"/>
      <c r="K46" s="48"/>
    </row>
    <row r="47" spans="1:11" ht="15" customHeight="1" x14ac:dyDescent="0.2">
      <c r="A47" s="2" t="s">
        <v>141</v>
      </c>
      <c r="B47" s="45" t="s">
        <v>704</v>
      </c>
      <c r="C47" s="2">
        <v>50</v>
      </c>
      <c r="D47" s="2" t="s">
        <v>5</v>
      </c>
      <c r="E47" s="17"/>
      <c r="F47" s="5"/>
      <c r="G47" s="7">
        <f t="shared" si="0"/>
        <v>0</v>
      </c>
      <c r="H47" s="7">
        <f t="shared" si="1"/>
        <v>0</v>
      </c>
      <c r="I47" s="7">
        <f t="shared" si="2"/>
        <v>0</v>
      </c>
      <c r="J47" s="7"/>
      <c r="K47" s="48"/>
    </row>
    <row r="48" spans="1:11" ht="15" customHeight="1" x14ac:dyDescent="0.2">
      <c r="A48" s="2" t="s">
        <v>142</v>
      </c>
      <c r="B48" s="45" t="s">
        <v>706</v>
      </c>
      <c r="C48" s="2">
        <v>200</v>
      </c>
      <c r="D48" s="2" t="s">
        <v>5</v>
      </c>
      <c r="E48" s="17"/>
      <c r="F48" s="5"/>
      <c r="G48" s="7">
        <f t="shared" si="0"/>
        <v>0</v>
      </c>
      <c r="H48" s="7">
        <f t="shared" si="1"/>
        <v>0</v>
      </c>
      <c r="I48" s="7">
        <f t="shared" si="2"/>
        <v>0</v>
      </c>
      <c r="J48" s="7"/>
      <c r="K48" s="48"/>
    </row>
    <row r="49" spans="1:11" ht="15" customHeight="1" x14ac:dyDescent="0.2">
      <c r="A49" s="2" t="s">
        <v>143</v>
      </c>
      <c r="B49" s="3" t="s">
        <v>696</v>
      </c>
      <c r="C49" s="2">
        <v>50</v>
      </c>
      <c r="D49" s="2" t="s">
        <v>5</v>
      </c>
      <c r="E49" s="17"/>
      <c r="F49" s="5"/>
      <c r="G49" s="7">
        <f t="shared" si="0"/>
        <v>0</v>
      </c>
      <c r="H49" s="7">
        <f t="shared" si="1"/>
        <v>0</v>
      </c>
      <c r="I49" s="7">
        <f t="shared" si="2"/>
        <v>0</v>
      </c>
      <c r="J49" s="7"/>
      <c r="K49" s="48"/>
    </row>
    <row r="50" spans="1:11" ht="15" customHeight="1" x14ac:dyDescent="0.2">
      <c r="A50" s="2" t="s">
        <v>144</v>
      </c>
      <c r="B50" s="3" t="s">
        <v>707</v>
      </c>
      <c r="C50" s="2">
        <v>50</v>
      </c>
      <c r="D50" s="2" t="s">
        <v>5</v>
      </c>
      <c r="E50" s="17"/>
      <c r="F50" s="5"/>
      <c r="G50" s="7">
        <f t="shared" si="0"/>
        <v>0</v>
      </c>
      <c r="H50" s="7">
        <f t="shared" si="1"/>
        <v>0</v>
      </c>
      <c r="I50" s="7">
        <f t="shared" si="2"/>
        <v>0</v>
      </c>
      <c r="J50" s="7"/>
      <c r="K50" s="48"/>
    </row>
    <row r="51" spans="1:11" ht="15" customHeight="1" x14ac:dyDescent="0.2">
      <c r="A51" s="2" t="s">
        <v>145</v>
      </c>
      <c r="B51" s="3" t="s">
        <v>708</v>
      </c>
      <c r="C51" s="2">
        <v>50</v>
      </c>
      <c r="D51" s="2" t="s">
        <v>5</v>
      </c>
      <c r="E51" s="17"/>
      <c r="F51" s="5"/>
      <c r="G51" s="7">
        <f t="shared" si="0"/>
        <v>0</v>
      </c>
      <c r="H51" s="7">
        <f t="shared" si="1"/>
        <v>0</v>
      </c>
      <c r="I51" s="7">
        <f t="shared" si="2"/>
        <v>0</v>
      </c>
      <c r="J51" s="7"/>
      <c r="K51" s="48"/>
    </row>
    <row r="52" spans="1:11" ht="15" customHeight="1" x14ac:dyDescent="0.2">
      <c r="A52" s="2" t="s">
        <v>146</v>
      </c>
      <c r="B52" s="3" t="s">
        <v>354</v>
      </c>
      <c r="C52" s="2">
        <v>10</v>
      </c>
      <c r="D52" s="2" t="s">
        <v>5</v>
      </c>
      <c r="E52" s="17"/>
      <c r="F52" s="5"/>
      <c r="G52" s="7">
        <f t="shared" si="0"/>
        <v>0</v>
      </c>
      <c r="H52" s="7">
        <f t="shared" si="1"/>
        <v>0</v>
      </c>
      <c r="I52" s="7">
        <f t="shared" si="2"/>
        <v>0</v>
      </c>
      <c r="J52" s="7"/>
      <c r="K52" s="48"/>
    </row>
    <row r="53" spans="1:11" ht="15" customHeight="1" x14ac:dyDescent="0.2">
      <c r="A53" s="2" t="s">
        <v>147</v>
      </c>
      <c r="B53" s="3" t="s">
        <v>13</v>
      </c>
      <c r="C53" s="2">
        <v>50</v>
      </c>
      <c r="D53" s="2" t="s">
        <v>5</v>
      </c>
      <c r="E53" s="17"/>
      <c r="F53" s="5"/>
      <c r="G53" s="7">
        <f t="shared" si="0"/>
        <v>0</v>
      </c>
      <c r="H53" s="7">
        <f t="shared" si="1"/>
        <v>0</v>
      </c>
      <c r="I53" s="7">
        <f t="shared" si="2"/>
        <v>0</v>
      </c>
      <c r="J53" s="7"/>
      <c r="K53" s="48"/>
    </row>
    <row r="54" spans="1:11" ht="15" customHeight="1" x14ac:dyDescent="0.2">
      <c r="A54" s="2" t="s">
        <v>148</v>
      </c>
      <c r="B54" s="3" t="s">
        <v>87</v>
      </c>
      <c r="C54" s="2">
        <v>100</v>
      </c>
      <c r="D54" s="2" t="s">
        <v>5</v>
      </c>
      <c r="E54" s="17"/>
      <c r="F54" s="5"/>
      <c r="G54" s="7">
        <f t="shared" si="0"/>
        <v>0</v>
      </c>
      <c r="H54" s="7">
        <f t="shared" si="1"/>
        <v>0</v>
      </c>
      <c r="I54" s="7">
        <f t="shared" si="2"/>
        <v>0</v>
      </c>
      <c r="J54" s="7"/>
      <c r="K54" s="48"/>
    </row>
    <row r="55" spans="1:11" ht="15" customHeight="1" x14ac:dyDescent="0.2">
      <c r="A55" s="2" t="s">
        <v>149</v>
      </c>
      <c r="B55" s="3" t="s">
        <v>497</v>
      </c>
      <c r="C55" s="2">
        <v>100</v>
      </c>
      <c r="D55" s="2" t="s">
        <v>5</v>
      </c>
      <c r="E55" s="17"/>
      <c r="F55" s="5"/>
      <c r="G55" s="7">
        <f t="shared" si="0"/>
        <v>0</v>
      </c>
      <c r="H55" s="7">
        <f t="shared" si="1"/>
        <v>0</v>
      </c>
      <c r="I55" s="7">
        <f t="shared" si="2"/>
        <v>0</v>
      </c>
      <c r="J55" s="7"/>
      <c r="K55" s="48"/>
    </row>
    <row r="56" spans="1:11" ht="15" customHeight="1" x14ac:dyDescent="0.2">
      <c r="A56" s="2" t="s">
        <v>150</v>
      </c>
      <c r="B56" s="3" t="s">
        <v>14</v>
      </c>
      <c r="C56" s="2">
        <v>150</v>
      </c>
      <c r="D56" s="2" t="s">
        <v>5</v>
      </c>
      <c r="E56" s="17"/>
      <c r="F56" s="5"/>
      <c r="G56" s="7">
        <f t="shared" si="0"/>
        <v>0</v>
      </c>
      <c r="H56" s="7">
        <f t="shared" si="1"/>
        <v>0</v>
      </c>
      <c r="I56" s="7">
        <f t="shared" si="2"/>
        <v>0</v>
      </c>
      <c r="J56" s="7"/>
      <c r="K56" s="48"/>
    </row>
    <row r="57" spans="1:11" ht="15" customHeight="1" x14ac:dyDescent="0.2">
      <c r="A57" s="2" t="s">
        <v>151</v>
      </c>
      <c r="B57" s="45" t="s">
        <v>93</v>
      </c>
      <c r="C57" s="2">
        <v>1200</v>
      </c>
      <c r="D57" s="2" t="s">
        <v>5</v>
      </c>
      <c r="E57" s="17"/>
      <c r="F57" s="5"/>
      <c r="G57" s="7">
        <f t="shared" si="0"/>
        <v>0</v>
      </c>
      <c r="H57" s="7">
        <f t="shared" si="1"/>
        <v>0</v>
      </c>
      <c r="I57" s="7">
        <f t="shared" si="2"/>
        <v>0</v>
      </c>
      <c r="J57" s="7"/>
      <c r="K57" s="48"/>
    </row>
    <row r="58" spans="1:11" ht="15" customHeight="1" x14ac:dyDescent="0.2">
      <c r="A58" s="2" t="s">
        <v>152</v>
      </c>
      <c r="B58" s="45" t="s">
        <v>355</v>
      </c>
      <c r="C58" s="2">
        <v>200</v>
      </c>
      <c r="D58" s="2" t="s">
        <v>5</v>
      </c>
      <c r="E58" s="17"/>
      <c r="F58" s="5"/>
      <c r="G58" s="7">
        <f t="shared" si="0"/>
        <v>0</v>
      </c>
      <c r="H58" s="7">
        <f t="shared" si="1"/>
        <v>0</v>
      </c>
      <c r="I58" s="7">
        <f t="shared" si="2"/>
        <v>0</v>
      </c>
      <c r="J58" s="7"/>
      <c r="K58" s="48"/>
    </row>
    <row r="59" spans="1:11" ht="15" customHeight="1" x14ac:dyDescent="0.2">
      <c r="A59" s="2" t="s">
        <v>153</v>
      </c>
      <c r="B59" s="45" t="s">
        <v>722</v>
      </c>
      <c r="C59" s="2">
        <v>10</v>
      </c>
      <c r="D59" s="2" t="s">
        <v>5</v>
      </c>
      <c r="E59" s="17"/>
      <c r="F59" s="5"/>
      <c r="G59" s="7">
        <f t="shared" si="0"/>
        <v>0</v>
      </c>
      <c r="H59" s="7">
        <f t="shared" si="1"/>
        <v>0</v>
      </c>
      <c r="I59" s="7">
        <f t="shared" si="2"/>
        <v>0</v>
      </c>
      <c r="J59" s="7"/>
      <c r="K59" s="48"/>
    </row>
    <row r="60" spans="1:11" ht="15" customHeight="1" x14ac:dyDescent="0.2">
      <c r="A60" s="2" t="s">
        <v>154</v>
      </c>
      <c r="B60" s="45" t="s">
        <v>726</v>
      </c>
      <c r="C60" s="2">
        <v>10</v>
      </c>
      <c r="D60" s="2" t="s">
        <v>5</v>
      </c>
      <c r="E60" s="17"/>
      <c r="F60" s="5"/>
      <c r="G60" s="7">
        <f t="shared" si="0"/>
        <v>0</v>
      </c>
      <c r="H60" s="7">
        <f t="shared" si="1"/>
        <v>0</v>
      </c>
      <c r="I60" s="7">
        <f t="shared" si="2"/>
        <v>0</v>
      </c>
      <c r="J60" s="7"/>
      <c r="K60" s="48"/>
    </row>
    <row r="61" spans="1:11" ht="15" customHeight="1" x14ac:dyDescent="0.2">
      <c r="A61" s="2" t="s">
        <v>155</v>
      </c>
      <c r="B61" s="3" t="s">
        <v>15</v>
      </c>
      <c r="C61" s="2">
        <v>40</v>
      </c>
      <c r="D61" s="2" t="s">
        <v>5</v>
      </c>
      <c r="E61" s="17"/>
      <c r="F61" s="5"/>
      <c r="G61" s="7">
        <f t="shared" si="0"/>
        <v>0</v>
      </c>
      <c r="H61" s="7">
        <f t="shared" si="1"/>
        <v>0</v>
      </c>
      <c r="I61" s="7">
        <f t="shared" si="2"/>
        <v>0</v>
      </c>
      <c r="J61" s="7"/>
      <c r="K61" s="48"/>
    </row>
    <row r="62" spans="1:11" ht="15" customHeight="1" x14ac:dyDescent="0.2">
      <c r="A62" s="2" t="s">
        <v>156</v>
      </c>
      <c r="B62" s="3" t="s">
        <v>59</v>
      </c>
      <c r="C62" s="2">
        <v>1</v>
      </c>
      <c r="D62" s="2" t="s">
        <v>5</v>
      </c>
      <c r="E62" s="17"/>
      <c r="F62" s="5"/>
      <c r="G62" s="7">
        <f t="shared" si="0"/>
        <v>0</v>
      </c>
      <c r="H62" s="7">
        <f t="shared" si="1"/>
        <v>0</v>
      </c>
      <c r="I62" s="7">
        <f t="shared" si="2"/>
        <v>0</v>
      </c>
      <c r="J62" s="7"/>
      <c r="K62" s="48"/>
    </row>
    <row r="63" spans="1:11" ht="15" customHeight="1" x14ac:dyDescent="0.2">
      <c r="A63" s="2" t="s">
        <v>157</v>
      </c>
      <c r="B63" s="3" t="s">
        <v>99</v>
      </c>
      <c r="C63" s="2">
        <v>50</v>
      </c>
      <c r="D63" s="2" t="s">
        <v>5</v>
      </c>
      <c r="E63" s="17"/>
      <c r="F63" s="5"/>
      <c r="G63" s="7">
        <f t="shared" si="0"/>
        <v>0</v>
      </c>
      <c r="H63" s="7">
        <f t="shared" si="1"/>
        <v>0</v>
      </c>
      <c r="I63" s="7">
        <f t="shared" si="2"/>
        <v>0</v>
      </c>
      <c r="J63" s="7"/>
      <c r="K63" s="48"/>
    </row>
    <row r="64" spans="1:11" ht="15" customHeight="1" x14ac:dyDescent="0.2">
      <c r="A64" s="2" t="s">
        <v>158</v>
      </c>
      <c r="B64" s="3" t="s">
        <v>57</v>
      </c>
      <c r="C64" s="2">
        <v>200</v>
      </c>
      <c r="D64" s="2" t="s">
        <v>5</v>
      </c>
      <c r="E64" s="17"/>
      <c r="F64" s="5"/>
      <c r="G64" s="7">
        <f t="shared" si="0"/>
        <v>0</v>
      </c>
      <c r="H64" s="7">
        <f t="shared" si="1"/>
        <v>0</v>
      </c>
      <c r="I64" s="7">
        <f t="shared" si="2"/>
        <v>0</v>
      </c>
      <c r="J64" s="7"/>
      <c r="K64" s="48"/>
    </row>
    <row r="65" spans="1:11" ht="15" customHeight="1" x14ac:dyDescent="0.2">
      <c r="A65" s="2" t="s">
        <v>159</v>
      </c>
      <c r="B65" s="3" t="s">
        <v>711</v>
      </c>
      <c r="C65" s="2">
        <v>50</v>
      </c>
      <c r="D65" s="2" t="s">
        <v>5</v>
      </c>
      <c r="E65" s="17"/>
      <c r="F65" s="5"/>
      <c r="G65" s="7">
        <f t="shared" si="0"/>
        <v>0</v>
      </c>
      <c r="H65" s="7">
        <f t="shared" si="1"/>
        <v>0</v>
      </c>
      <c r="I65" s="7">
        <f t="shared" si="2"/>
        <v>0</v>
      </c>
      <c r="J65" s="7"/>
      <c r="K65" s="48"/>
    </row>
    <row r="66" spans="1:11" ht="15" customHeight="1" x14ac:dyDescent="0.2">
      <c r="A66" s="2" t="s">
        <v>160</v>
      </c>
      <c r="B66" s="45" t="s">
        <v>356</v>
      </c>
      <c r="C66" s="2">
        <v>20</v>
      </c>
      <c r="D66" s="2" t="s">
        <v>5</v>
      </c>
      <c r="E66" s="17"/>
      <c r="F66" s="5"/>
      <c r="G66" s="7">
        <f t="shared" si="0"/>
        <v>0</v>
      </c>
      <c r="H66" s="7">
        <f t="shared" si="1"/>
        <v>0</v>
      </c>
      <c r="I66" s="7">
        <f t="shared" si="2"/>
        <v>0</v>
      </c>
      <c r="J66" s="7"/>
      <c r="K66" s="48"/>
    </row>
    <row r="67" spans="1:11" ht="15" customHeight="1" x14ac:dyDescent="0.2">
      <c r="A67" s="2" t="s">
        <v>161</v>
      </c>
      <c r="B67" s="45" t="s">
        <v>70</v>
      </c>
      <c r="C67" s="2">
        <v>2</v>
      </c>
      <c r="D67" s="2" t="s">
        <v>5</v>
      </c>
      <c r="E67" s="17"/>
      <c r="F67" s="5"/>
      <c r="G67" s="7">
        <f t="shared" si="0"/>
        <v>0</v>
      </c>
      <c r="H67" s="7">
        <f t="shared" si="1"/>
        <v>0</v>
      </c>
      <c r="I67" s="7">
        <f t="shared" si="2"/>
        <v>0</v>
      </c>
      <c r="J67" s="7"/>
      <c r="K67" s="48"/>
    </row>
    <row r="68" spans="1:11" ht="15" customHeight="1" x14ac:dyDescent="0.2">
      <c r="A68" s="2" t="s">
        <v>162</v>
      </c>
      <c r="B68" s="3" t="s">
        <v>357</v>
      </c>
      <c r="C68" s="2">
        <v>50</v>
      </c>
      <c r="D68" s="2" t="s">
        <v>5</v>
      </c>
      <c r="E68" s="17"/>
      <c r="F68" s="5"/>
      <c r="G68" s="7">
        <f t="shared" si="0"/>
        <v>0</v>
      </c>
      <c r="H68" s="7">
        <f t="shared" si="1"/>
        <v>0</v>
      </c>
      <c r="I68" s="7">
        <f t="shared" si="2"/>
        <v>0</v>
      </c>
      <c r="J68" s="7"/>
      <c r="K68" s="48"/>
    </row>
    <row r="69" spans="1:11" ht="15" customHeight="1" x14ac:dyDescent="0.2">
      <c r="A69" s="2" t="s">
        <v>163</v>
      </c>
      <c r="B69" s="3" t="s">
        <v>723</v>
      </c>
      <c r="C69" s="2">
        <v>50</v>
      </c>
      <c r="D69" s="2" t="s">
        <v>5</v>
      </c>
      <c r="E69" s="17"/>
      <c r="F69" s="5"/>
      <c r="G69" s="7">
        <f t="shared" si="0"/>
        <v>0</v>
      </c>
      <c r="H69" s="7">
        <f t="shared" si="1"/>
        <v>0</v>
      </c>
      <c r="I69" s="7">
        <f t="shared" si="2"/>
        <v>0</v>
      </c>
      <c r="J69" s="7"/>
      <c r="K69" s="48"/>
    </row>
    <row r="70" spans="1:11" ht="15" customHeight="1" x14ac:dyDescent="0.2">
      <c r="A70" s="2" t="s">
        <v>164</v>
      </c>
      <c r="B70" s="45" t="s">
        <v>358</v>
      </c>
      <c r="C70" s="2">
        <v>5</v>
      </c>
      <c r="D70" s="2" t="s">
        <v>5</v>
      </c>
      <c r="E70" s="17"/>
      <c r="F70" s="5"/>
      <c r="G70" s="7">
        <f t="shared" si="0"/>
        <v>0</v>
      </c>
      <c r="H70" s="7">
        <f t="shared" si="1"/>
        <v>0</v>
      </c>
      <c r="I70" s="7">
        <f t="shared" si="2"/>
        <v>0</v>
      </c>
      <c r="J70" s="7"/>
      <c r="K70" s="48"/>
    </row>
    <row r="71" spans="1:11" ht="15" customHeight="1" x14ac:dyDescent="0.2">
      <c r="A71" s="2" t="s">
        <v>165</v>
      </c>
      <c r="B71" s="45" t="s">
        <v>76</v>
      </c>
      <c r="C71" s="2">
        <v>5</v>
      </c>
      <c r="D71" s="2" t="s">
        <v>5</v>
      </c>
      <c r="E71" s="17"/>
      <c r="F71" s="5"/>
      <c r="G71" s="7">
        <f t="shared" si="0"/>
        <v>0</v>
      </c>
      <c r="H71" s="7">
        <f t="shared" si="1"/>
        <v>0</v>
      </c>
      <c r="I71" s="7">
        <f t="shared" si="2"/>
        <v>0</v>
      </c>
      <c r="J71" s="7"/>
      <c r="K71" s="48"/>
    </row>
    <row r="72" spans="1:11" ht="15" customHeight="1" x14ac:dyDescent="0.2">
      <c r="A72" s="2" t="s">
        <v>166</v>
      </c>
      <c r="B72" s="3" t="s">
        <v>18</v>
      </c>
      <c r="C72" s="2">
        <v>500</v>
      </c>
      <c r="D72" s="2" t="s">
        <v>5</v>
      </c>
      <c r="E72" s="17"/>
      <c r="F72" s="5"/>
      <c r="G72" s="7">
        <f t="shared" si="0"/>
        <v>0</v>
      </c>
      <c r="H72" s="7">
        <f t="shared" si="1"/>
        <v>0</v>
      </c>
      <c r="I72" s="7">
        <f t="shared" si="2"/>
        <v>0</v>
      </c>
      <c r="J72" s="7"/>
      <c r="K72" s="48"/>
    </row>
    <row r="73" spans="1:11" ht="15" customHeight="1" x14ac:dyDescent="0.2">
      <c r="A73" s="2" t="s">
        <v>167</v>
      </c>
      <c r="B73" s="3" t="s">
        <v>717</v>
      </c>
      <c r="C73" s="2">
        <v>50</v>
      </c>
      <c r="D73" s="2" t="s">
        <v>5</v>
      </c>
      <c r="E73" s="17"/>
      <c r="F73" s="5"/>
      <c r="G73" s="7">
        <f t="shared" si="0"/>
        <v>0</v>
      </c>
      <c r="H73" s="7">
        <f t="shared" si="1"/>
        <v>0</v>
      </c>
      <c r="I73" s="7">
        <f t="shared" si="2"/>
        <v>0</v>
      </c>
      <c r="J73" s="7"/>
      <c r="K73" s="48"/>
    </row>
    <row r="74" spans="1:11" ht="15" customHeight="1" x14ac:dyDescent="0.2">
      <c r="A74" s="2" t="s">
        <v>168</v>
      </c>
      <c r="B74" s="3" t="s">
        <v>897</v>
      </c>
      <c r="C74" s="2">
        <v>2</v>
      </c>
      <c r="D74" s="2" t="s">
        <v>5</v>
      </c>
      <c r="E74" s="17"/>
      <c r="F74" s="5"/>
      <c r="G74" s="7">
        <f t="shared" si="0"/>
        <v>0</v>
      </c>
      <c r="H74" s="7">
        <f t="shared" si="1"/>
        <v>0</v>
      </c>
      <c r="I74" s="7">
        <f t="shared" si="2"/>
        <v>0</v>
      </c>
      <c r="J74" s="7"/>
      <c r="K74" s="48"/>
    </row>
    <row r="75" spans="1:11" ht="15" customHeight="1" x14ac:dyDescent="0.2">
      <c r="A75" s="2" t="s">
        <v>169</v>
      </c>
      <c r="B75" s="3" t="s">
        <v>713</v>
      </c>
      <c r="C75" s="2">
        <v>4000</v>
      </c>
      <c r="D75" s="2" t="s">
        <v>5</v>
      </c>
      <c r="E75" s="17"/>
      <c r="F75" s="5"/>
      <c r="G75" s="7">
        <f t="shared" si="0"/>
        <v>0</v>
      </c>
      <c r="H75" s="7">
        <f t="shared" si="1"/>
        <v>0</v>
      </c>
      <c r="I75" s="7">
        <f t="shared" si="2"/>
        <v>0</v>
      </c>
      <c r="J75" s="7"/>
      <c r="K75" s="48"/>
    </row>
    <row r="76" spans="1:11" ht="15" customHeight="1" x14ac:dyDescent="0.2">
      <c r="A76" s="2" t="s">
        <v>170</v>
      </c>
      <c r="B76" s="3" t="s">
        <v>68</v>
      </c>
      <c r="C76" s="2">
        <v>100</v>
      </c>
      <c r="D76" s="2" t="s">
        <v>5</v>
      </c>
      <c r="E76" s="17"/>
      <c r="F76" s="5"/>
      <c r="G76" s="7">
        <f t="shared" si="0"/>
        <v>0</v>
      </c>
      <c r="H76" s="7">
        <f t="shared" si="1"/>
        <v>0</v>
      </c>
      <c r="I76" s="7">
        <f t="shared" si="2"/>
        <v>0</v>
      </c>
      <c r="J76" s="7"/>
      <c r="K76" s="48"/>
    </row>
    <row r="77" spans="1:11" ht="15" customHeight="1" x14ac:dyDescent="0.2">
      <c r="A77" s="2" t="s">
        <v>171</v>
      </c>
      <c r="B77" s="45" t="s">
        <v>714</v>
      </c>
      <c r="C77" s="2">
        <v>800</v>
      </c>
      <c r="D77" s="2" t="s">
        <v>5</v>
      </c>
      <c r="E77" s="17"/>
      <c r="F77" s="5"/>
      <c r="G77" s="7">
        <f t="shared" si="0"/>
        <v>0</v>
      </c>
      <c r="H77" s="7">
        <f t="shared" si="1"/>
        <v>0</v>
      </c>
      <c r="I77" s="7">
        <f t="shared" si="2"/>
        <v>0</v>
      </c>
      <c r="J77" s="7"/>
      <c r="K77" s="48"/>
    </row>
    <row r="78" spans="1:11" ht="15" customHeight="1" x14ac:dyDescent="0.2">
      <c r="A78" s="2" t="s">
        <v>172</v>
      </c>
      <c r="B78" s="45" t="s">
        <v>67</v>
      </c>
      <c r="C78" s="2">
        <v>200</v>
      </c>
      <c r="D78" s="2" t="s">
        <v>5</v>
      </c>
      <c r="E78" s="17"/>
      <c r="F78" s="5"/>
      <c r="G78" s="7">
        <f t="shared" si="0"/>
        <v>0</v>
      </c>
      <c r="H78" s="7">
        <f t="shared" si="1"/>
        <v>0</v>
      </c>
      <c r="I78" s="7">
        <f t="shared" si="2"/>
        <v>0</v>
      </c>
      <c r="J78" s="7"/>
      <c r="K78" s="48"/>
    </row>
    <row r="79" spans="1:11" ht="15" customHeight="1" x14ac:dyDescent="0.2">
      <c r="A79" s="2" t="s">
        <v>173</v>
      </c>
      <c r="B79" s="45" t="s">
        <v>359</v>
      </c>
      <c r="C79" s="2">
        <v>10</v>
      </c>
      <c r="D79" s="2" t="s">
        <v>5</v>
      </c>
      <c r="E79" s="17"/>
      <c r="F79" s="5"/>
      <c r="G79" s="7">
        <f t="shared" si="0"/>
        <v>0</v>
      </c>
      <c r="H79" s="7">
        <f t="shared" si="1"/>
        <v>0</v>
      </c>
      <c r="I79" s="7">
        <f t="shared" si="2"/>
        <v>0</v>
      </c>
      <c r="J79" s="7"/>
      <c r="K79" s="48"/>
    </row>
    <row r="80" spans="1:11" ht="15" customHeight="1" x14ac:dyDescent="0.2">
      <c r="A80" s="2" t="s">
        <v>174</v>
      </c>
      <c r="B80" s="45" t="s">
        <v>360</v>
      </c>
      <c r="C80" s="2">
        <v>10</v>
      </c>
      <c r="D80" s="2" t="s">
        <v>5</v>
      </c>
      <c r="E80" s="17"/>
      <c r="F80" s="5"/>
      <c r="G80" s="7">
        <f t="shared" si="0"/>
        <v>0</v>
      </c>
      <c r="H80" s="7">
        <f t="shared" si="1"/>
        <v>0</v>
      </c>
      <c r="I80" s="7">
        <f t="shared" si="2"/>
        <v>0</v>
      </c>
      <c r="J80" s="7"/>
      <c r="K80" s="48"/>
    </row>
    <row r="81" spans="1:11" ht="15" customHeight="1" x14ac:dyDescent="0.2">
      <c r="A81" s="2" t="s">
        <v>175</v>
      </c>
      <c r="B81" s="45" t="s">
        <v>715</v>
      </c>
      <c r="C81" s="2">
        <v>10</v>
      </c>
      <c r="D81" s="2" t="s">
        <v>5</v>
      </c>
      <c r="E81" s="17"/>
      <c r="F81" s="5"/>
      <c r="G81" s="7">
        <f t="shared" si="0"/>
        <v>0</v>
      </c>
      <c r="H81" s="7">
        <f t="shared" si="1"/>
        <v>0</v>
      </c>
      <c r="I81" s="7">
        <f t="shared" si="2"/>
        <v>0</v>
      </c>
      <c r="J81" s="7"/>
      <c r="K81" s="48"/>
    </row>
    <row r="82" spans="1:11" ht="15" customHeight="1" x14ac:dyDescent="0.2">
      <c r="A82" s="2" t="s">
        <v>176</v>
      </c>
      <c r="B82" s="45" t="s">
        <v>71</v>
      </c>
      <c r="C82" s="2">
        <v>20</v>
      </c>
      <c r="D82" s="2" t="s">
        <v>5</v>
      </c>
      <c r="E82" s="17"/>
      <c r="F82" s="5"/>
      <c r="G82" s="7">
        <f t="shared" si="0"/>
        <v>0</v>
      </c>
      <c r="H82" s="7">
        <f t="shared" si="1"/>
        <v>0</v>
      </c>
      <c r="I82" s="7">
        <f t="shared" si="2"/>
        <v>0</v>
      </c>
      <c r="J82" s="7"/>
      <c r="K82" s="48"/>
    </row>
    <row r="83" spans="1:11" ht="15" customHeight="1" x14ac:dyDescent="0.2">
      <c r="A83" s="2" t="s">
        <v>177</v>
      </c>
      <c r="B83" s="3" t="s">
        <v>72</v>
      </c>
      <c r="C83" s="2">
        <v>50</v>
      </c>
      <c r="D83" s="2" t="s">
        <v>5</v>
      </c>
      <c r="E83" s="17"/>
      <c r="F83" s="5"/>
      <c r="G83" s="7">
        <f t="shared" si="0"/>
        <v>0</v>
      </c>
      <c r="H83" s="7">
        <f t="shared" si="1"/>
        <v>0</v>
      </c>
      <c r="I83" s="7">
        <f t="shared" si="2"/>
        <v>0</v>
      </c>
      <c r="J83" s="7"/>
      <c r="K83" s="48"/>
    </row>
    <row r="84" spans="1:11" ht="15" customHeight="1" x14ac:dyDescent="0.2">
      <c r="A84" s="2" t="s">
        <v>178</v>
      </c>
      <c r="B84" s="3" t="s">
        <v>19</v>
      </c>
      <c r="C84" s="2">
        <v>100</v>
      </c>
      <c r="D84" s="2" t="s">
        <v>5</v>
      </c>
      <c r="E84" s="17"/>
      <c r="F84" s="5"/>
      <c r="G84" s="7">
        <f t="shared" si="0"/>
        <v>0</v>
      </c>
      <c r="H84" s="7">
        <f t="shared" si="1"/>
        <v>0</v>
      </c>
      <c r="I84" s="7">
        <f t="shared" si="2"/>
        <v>0</v>
      </c>
      <c r="J84" s="7"/>
      <c r="K84" s="48"/>
    </row>
    <row r="85" spans="1:11" ht="15" customHeight="1" x14ac:dyDescent="0.2">
      <c r="A85" s="2" t="s">
        <v>179</v>
      </c>
      <c r="B85" s="45" t="s">
        <v>21</v>
      </c>
      <c r="C85" s="2">
        <v>20</v>
      </c>
      <c r="D85" s="2" t="s">
        <v>5</v>
      </c>
      <c r="E85" s="17"/>
      <c r="F85" s="5"/>
      <c r="G85" s="7">
        <f t="shared" si="0"/>
        <v>0</v>
      </c>
      <c r="H85" s="7">
        <f t="shared" si="1"/>
        <v>0</v>
      </c>
      <c r="I85" s="7">
        <f t="shared" si="2"/>
        <v>0</v>
      </c>
      <c r="J85" s="7"/>
      <c r="K85" s="48"/>
    </row>
    <row r="86" spans="1:11" ht="15" customHeight="1" x14ac:dyDescent="0.2">
      <c r="A86" s="2" t="s">
        <v>180</v>
      </c>
      <c r="B86" s="45" t="s">
        <v>716</v>
      </c>
      <c r="C86" s="2">
        <v>20</v>
      </c>
      <c r="D86" s="2" t="s">
        <v>5</v>
      </c>
      <c r="E86" s="17"/>
      <c r="F86" s="5"/>
      <c r="G86" s="7">
        <f t="shared" si="0"/>
        <v>0</v>
      </c>
      <c r="H86" s="7">
        <f t="shared" si="1"/>
        <v>0</v>
      </c>
      <c r="I86" s="7">
        <f t="shared" si="2"/>
        <v>0</v>
      </c>
      <c r="J86" s="7"/>
      <c r="K86" s="48"/>
    </row>
    <row r="87" spans="1:11" ht="15" customHeight="1" x14ac:dyDescent="0.2">
      <c r="A87" s="2" t="s">
        <v>181</v>
      </c>
      <c r="B87" s="3" t="s">
        <v>20</v>
      </c>
      <c r="C87" s="2">
        <v>100</v>
      </c>
      <c r="D87" s="2" t="s">
        <v>5</v>
      </c>
      <c r="E87" s="25"/>
      <c r="F87" s="21"/>
      <c r="G87" s="7">
        <f t="shared" ref="G87:G127" si="3">(E87*F87)/100+E87</f>
        <v>0</v>
      </c>
      <c r="H87" s="7">
        <f t="shared" ref="H87:H127" si="4">E87*C87</f>
        <v>0</v>
      </c>
      <c r="I87" s="7">
        <f t="shared" ref="I87:I127" si="5">G87*C87</f>
        <v>0</v>
      </c>
      <c r="J87" s="7"/>
      <c r="K87" s="48"/>
    </row>
    <row r="88" spans="1:11" ht="15" customHeight="1" x14ac:dyDescent="0.2">
      <c r="A88" s="2" t="s">
        <v>182</v>
      </c>
      <c r="B88" s="3" t="s">
        <v>547</v>
      </c>
      <c r="C88" s="2">
        <v>50</v>
      </c>
      <c r="D88" s="2" t="s">
        <v>5</v>
      </c>
      <c r="E88" s="25"/>
      <c r="F88" s="21"/>
      <c r="G88" s="7">
        <f t="shared" si="3"/>
        <v>0</v>
      </c>
      <c r="H88" s="7">
        <f t="shared" si="4"/>
        <v>0</v>
      </c>
      <c r="I88" s="7">
        <f t="shared" si="5"/>
        <v>0</v>
      </c>
      <c r="J88" s="7"/>
      <c r="K88" s="48"/>
    </row>
    <row r="89" spans="1:11" ht="15" customHeight="1" x14ac:dyDescent="0.2">
      <c r="A89" s="2" t="s">
        <v>183</v>
      </c>
      <c r="B89" s="3" t="s">
        <v>718</v>
      </c>
      <c r="C89" s="2">
        <v>150</v>
      </c>
      <c r="D89" s="2" t="s">
        <v>5</v>
      </c>
      <c r="E89" s="25"/>
      <c r="F89" s="21"/>
      <c r="G89" s="7">
        <f t="shared" si="3"/>
        <v>0</v>
      </c>
      <c r="H89" s="7">
        <f t="shared" si="4"/>
        <v>0</v>
      </c>
      <c r="I89" s="7">
        <f t="shared" si="5"/>
        <v>0</v>
      </c>
      <c r="J89" s="7"/>
      <c r="K89" s="48"/>
    </row>
    <row r="90" spans="1:11" ht="15" customHeight="1" x14ac:dyDescent="0.2">
      <c r="A90" s="2" t="s">
        <v>184</v>
      </c>
      <c r="B90" s="3" t="s">
        <v>58</v>
      </c>
      <c r="C90" s="2">
        <v>25</v>
      </c>
      <c r="D90" s="2" t="s">
        <v>5</v>
      </c>
      <c r="E90" s="25"/>
      <c r="F90" s="21"/>
      <c r="G90" s="7">
        <f t="shared" si="3"/>
        <v>0</v>
      </c>
      <c r="H90" s="7">
        <f t="shared" si="4"/>
        <v>0</v>
      </c>
      <c r="I90" s="7">
        <f t="shared" si="5"/>
        <v>0</v>
      </c>
      <c r="J90" s="7"/>
      <c r="K90" s="48"/>
    </row>
    <row r="91" spans="1:11" ht="15" customHeight="1" x14ac:dyDescent="0.2">
      <c r="A91" s="2" t="s">
        <v>185</v>
      </c>
      <c r="B91" s="3" t="s">
        <v>896</v>
      </c>
      <c r="C91" s="2">
        <v>5</v>
      </c>
      <c r="D91" s="2" t="s">
        <v>5</v>
      </c>
      <c r="E91" s="25"/>
      <c r="F91" s="21"/>
      <c r="G91" s="7">
        <f t="shared" si="3"/>
        <v>0</v>
      </c>
      <c r="H91" s="7">
        <f t="shared" si="4"/>
        <v>0</v>
      </c>
      <c r="I91" s="7">
        <f t="shared" si="5"/>
        <v>0</v>
      </c>
      <c r="J91" s="7"/>
      <c r="K91" s="48"/>
    </row>
    <row r="92" spans="1:11" ht="15" customHeight="1" x14ac:dyDescent="0.2">
      <c r="A92" s="2" t="s">
        <v>186</v>
      </c>
      <c r="B92" s="3" t="s">
        <v>361</v>
      </c>
      <c r="C92" s="2">
        <v>10</v>
      </c>
      <c r="D92" s="2" t="s">
        <v>5</v>
      </c>
      <c r="E92" s="25"/>
      <c r="F92" s="21"/>
      <c r="G92" s="7">
        <f t="shared" si="3"/>
        <v>0</v>
      </c>
      <c r="H92" s="7">
        <f t="shared" si="4"/>
        <v>0</v>
      </c>
      <c r="I92" s="7">
        <f t="shared" si="5"/>
        <v>0</v>
      </c>
      <c r="J92" s="7"/>
      <c r="K92" s="48"/>
    </row>
    <row r="93" spans="1:11" ht="15" customHeight="1" x14ac:dyDescent="0.2">
      <c r="A93" s="2" t="s">
        <v>187</v>
      </c>
      <c r="B93" s="3" t="s">
        <v>362</v>
      </c>
      <c r="C93" s="2">
        <v>50</v>
      </c>
      <c r="D93" s="2" t="s">
        <v>5</v>
      </c>
      <c r="E93" s="25"/>
      <c r="F93" s="21"/>
      <c r="G93" s="7">
        <f t="shared" si="3"/>
        <v>0</v>
      </c>
      <c r="H93" s="7">
        <f t="shared" si="4"/>
        <v>0</v>
      </c>
      <c r="I93" s="7">
        <f t="shared" si="5"/>
        <v>0</v>
      </c>
      <c r="J93" s="7"/>
      <c r="K93" s="48"/>
    </row>
    <row r="94" spans="1:11" ht="15" customHeight="1" x14ac:dyDescent="0.2">
      <c r="A94" s="2" t="s">
        <v>298</v>
      </c>
      <c r="B94" s="45" t="s">
        <v>73</v>
      </c>
      <c r="C94" s="2">
        <v>50</v>
      </c>
      <c r="D94" s="2" t="s">
        <v>5</v>
      </c>
      <c r="E94" s="25"/>
      <c r="F94" s="21"/>
      <c r="G94" s="7">
        <f t="shared" si="3"/>
        <v>0</v>
      </c>
      <c r="H94" s="7">
        <f t="shared" si="4"/>
        <v>0</v>
      </c>
      <c r="I94" s="7">
        <f t="shared" si="5"/>
        <v>0</v>
      </c>
      <c r="J94" s="7"/>
      <c r="K94" s="48"/>
    </row>
    <row r="95" spans="1:11" ht="15" customHeight="1" x14ac:dyDescent="0.2">
      <c r="A95" s="2" t="s">
        <v>299</v>
      </c>
      <c r="B95" s="45" t="s">
        <v>719</v>
      </c>
      <c r="C95" s="2">
        <v>50</v>
      </c>
      <c r="D95" s="2" t="s">
        <v>5</v>
      </c>
      <c r="E95" s="25"/>
      <c r="F95" s="21"/>
      <c r="G95" s="7">
        <f t="shared" si="3"/>
        <v>0</v>
      </c>
      <c r="H95" s="7">
        <f t="shared" si="4"/>
        <v>0</v>
      </c>
      <c r="I95" s="7">
        <f t="shared" si="5"/>
        <v>0</v>
      </c>
      <c r="J95" s="7"/>
      <c r="K95" s="48"/>
    </row>
    <row r="96" spans="1:11" ht="15" customHeight="1" x14ac:dyDescent="0.2">
      <c r="A96" s="2" t="s">
        <v>300</v>
      </c>
      <c r="B96" s="45" t="s">
        <v>363</v>
      </c>
      <c r="C96" s="2">
        <v>50</v>
      </c>
      <c r="D96" s="2" t="s">
        <v>5</v>
      </c>
      <c r="E96" s="25"/>
      <c r="F96" s="21"/>
      <c r="G96" s="7">
        <f t="shared" si="3"/>
        <v>0</v>
      </c>
      <c r="H96" s="7">
        <f t="shared" si="4"/>
        <v>0</v>
      </c>
      <c r="I96" s="7">
        <f t="shared" si="5"/>
        <v>0</v>
      </c>
      <c r="J96" s="7"/>
      <c r="K96" s="48"/>
    </row>
    <row r="97" spans="1:11" ht="15" customHeight="1" x14ac:dyDescent="0.2">
      <c r="A97" s="2" t="s">
        <v>301</v>
      </c>
      <c r="B97" s="45" t="s">
        <v>364</v>
      </c>
      <c r="C97" s="2">
        <v>20</v>
      </c>
      <c r="D97" s="2" t="s">
        <v>5</v>
      </c>
      <c r="E97" s="25"/>
      <c r="F97" s="21"/>
      <c r="G97" s="7">
        <f t="shared" si="3"/>
        <v>0</v>
      </c>
      <c r="H97" s="7">
        <f t="shared" si="4"/>
        <v>0</v>
      </c>
      <c r="I97" s="7">
        <f t="shared" si="5"/>
        <v>0</v>
      </c>
      <c r="J97" s="7"/>
      <c r="K97" s="48"/>
    </row>
    <row r="98" spans="1:11" ht="15" customHeight="1" x14ac:dyDescent="0.2">
      <c r="A98" s="2" t="s">
        <v>302</v>
      </c>
      <c r="B98" s="45" t="s">
        <v>365</v>
      </c>
      <c r="C98" s="2">
        <v>2</v>
      </c>
      <c r="D98" s="2" t="s">
        <v>5</v>
      </c>
      <c r="E98" s="25"/>
      <c r="F98" s="21"/>
      <c r="G98" s="7">
        <f t="shared" si="3"/>
        <v>0</v>
      </c>
      <c r="H98" s="7">
        <f t="shared" si="4"/>
        <v>0</v>
      </c>
      <c r="I98" s="7">
        <f t="shared" si="5"/>
        <v>0</v>
      </c>
      <c r="J98" s="7"/>
      <c r="K98" s="48"/>
    </row>
    <row r="99" spans="1:11" ht="15" customHeight="1" x14ac:dyDescent="0.2">
      <c r="A99" s="2" t="s">
        <v>303</v>
      </c>
      <c r="B99" s="45" t="s">
        <v>720</v>
      </c>
      <c r="C99" s="2">
        <v>100</v>
      </c>
      <c r="D99" s="2" t="s">
        <v>5</v>
      </c>
      <c r="E99" s="25"/>
      <c r="F99" s="21"/>
      <c r="G99" s="7">
        <f t="shared" si="3"/>
        <v>0</v>
      </c>
      <c r="H99" s="7">
        <f t="shared" si="4"/>
        <v>0</v>
      </c>
      <c r="I99" s="7">
        <f t="shared" si="5"/>
        <v>0</v>
      </c>
      <c r="J99" s="7"/>
      <c r="K99" s="48"/>
    </row>
    <row r="100" spans="1:11" ht="15" customHeight="1" x14ac:dyDescent="0.2">
      <c r="A100" s="2" t="s">
        <v>304</v>
      </c>
      <c r="B100" s="45" t="s">
        <v>366</v>
      </c>
      <c r="C100" s="2">
        <v>5</v>
      </c>
      <c r="D100" s="2" t="s">
        <v>5</v>
      </c>
      <c r="E100" s="25"/>
      <c r="F100" s="21"/>
      <c r="G100" s="7">
        <f t="shared" si="3"/>
        <v>0</v>
      </c>
      <c r="H100" s="7">
        <f t="shared" si="4"/>
        <v>0</v>
      </c>
      <c r="I100" s="7">
        <f t="shared" si="5"/>
        <v>0</v>
      </c>
      <c r="J100" s="7"/>
      <c r="K100" s="48"/>
    </row>
    <row r="101" spans="1:11" ht="15" customHeight="1" x14ac:dyDescent="0.2">
      <c r="A101" s="2" t="s">
        <v>305</v>
      </c>
      <c r="B101" s="3" t="s">
        <v>23</v>
      </c>
      <c r="C101" s="2">
        <v>100</v>
      </c>
      <c r="D101" s="2" t="s">
        <v>5</v>
      </c>
      <c r="E101" s="25"/>
      <c r="F101" s="21"/>
      <c r="G101" s="7">
        <f t="shared" si="3"/>
        <v>0</v>
      </c>
      <c r="H101" s="7">
        <f t="shared" si="4"/>
        <v>0</v>
      </c>
      <c r="I101" s="7">
        <f t="shared" si="5"/>
        <v>0</v>
      </c>
      <c r="J101" s="7"/>
      <c r="K101" s="48"/>
    </row>
    <row r="102" spans="1:11" ht="15" customHeight="1" x14ac:dyDescent="0.2">
      <c r="A102" s="2" t="s">
        <v>306</v>
      </c>
      <c r="B102" s="3" t="s">
        <v>22</v>
      </c>
      <c r="C102" s="2">
        <v>400</v>
      </c>
      <c r="D102" s="2" t="s">
        <v>5</v>
      </c>
      <c r="E102" s="25"/>
      <c r="F102" s="21"/>
      <c r="G102" s="7">
        <f t="shared" si="3"/>
        <v>0</v>
      </c>
      <c r="H102" s="7">
        <f t="shared" si="4"/>
        <v>0</v>
      </c>
      <c r="I102" s="7">
        <f t="shared" si="5"/>
        <v>0</v>
      </c>
      <c r="J102" s="7"/>
      <c r="K102" s="48"/>
    </row>
    <row r="103" spans="1:11" ht="15" customHeight="1" x14ac:dyDescent="0.2">
      <c r="A103" s="2" t="s">
        <v>307</v>
      </c>
      <c r="B103" s="3" t="s">
        <v>28</v>
      </c>
      <c r="C103" s="2">
        <v>100</v>
      </c>
      <c r="D103" s="2" t="s">
        <v>5</v>
      </c>
      <c r="E103" s="25"/>
      <c r="F103" s="21"/>
      <c r="G103" s="7">
        <f t="shared" si="3"/>
        <v>0</v>
      </c>
      <c r="H103" s="7">
        <f t="shared" si="4"/>
        <v>0</v>
      </c>
      <c r="I103" s="7">
        <f t="shared" si="5"/>
        <v>0</v>
      </c>
      <c r="J103" s="7"/>
      <c r="K103" s="48"/>
    </row>
    <row r="104" spans="1:11" ht="15" customHeight="1" x14ac:dyDescent="0.2">
      <c r="A104" s="2" t="s">
        <v>308</v>
      </c>
      <c r="B104" s="3" t="s">
        <v>74</v>
      </c>
      <c r="C104" s="2">
        <v>100</v>
      </c>
      <c r="D104" s="2" t="s">
        <v>5</v>
      </c>
      <c r="E104" s="25"/>
      <c r="F104" s="21"/>
      <c r="G104" s="7">
        <f t="shared" si="3"/>
        <v>0</v>
      </c>
      <c r="H104" s="7">
        <f t="shared" si="4"/>
        <v>0</v>
      </c>
      <c r="I104" s="7">
        <f t="shared" si="5"/>
        <v>0</v>
      </c>
      <c r="J104" s="7"/>
      <c r="K104" s="48"/>
    </row>
    <row r="105" spans="1:11" ht="15" customHeight="1" x14ac:dyDescent="0.2">
      <c r="A105" s="2" t="s">
        <v>431</v>
      </c>
      <c r="B105" s="45" t="s">
        <v>88</v>
      </c>
      <c r="C105" s="2">
        <v>10</v>
      </c>
      <c r="D105" s="2" t="s">
        <v>5</v>
      </c>
      <c r="E105" s="25"/>
      <c r="F105" s="21"/>
      <c r="G105" s="7">
        <f t="shared" si="3"/>
        <v>0</v>
      </c>
      <c r="H105" s="7">
        <f t="shared" si="4"/>
        <v>0</v>
      </c>
      <c r="I105" s="7">
        <f t="shared" si="5"/>
        <v>0</v>
      </c>
      <c r="J105" s="7"/>
      <c r="K105" s="48"/>
    </row>
    <row r="106" spans="1:11" ht="15" customHeight="1" x14ac:dyDescent="0.2">
      <c r="A106" s="2" t="s">
        <v>432</v>
      </c>
      <c r="B106" s="45" t="s">
        <v>89</v>
      </c>
      <c r="C106" s="2">
        <v>20</v>
      </c>
      <c r="D106" s="2" t="s">
        <v>5</v>
      </c>
      <c r="E106" s="25"/>
      <c r="F106" s="21"/>
      <c r="G106" s="7">
        <f t="shared" si="3"/>
        <v>0</v>
      </c>
      <c r="H106" s="7">
        <f t="shared" si="4"/>
        <v>0</v>
      </c>
      <c r="I106" s="7">
        <f t="shared" si="5"/>
        <v>0</v>
      </c>
      <c r="J106" s="7"/>
      <c r="K106" s="48"/>
    </row>
    <row r="107" spans="1:11" ht="15" customHeight="1" x14ac:dyDescent="0.2">
      <c r="A107" s="2" t="s">
        <v>433</v>
      </c>
      <c r="B107" s="45" t="s">
        <v>367</v>
      </c>
      <c r="C107" s="2">
        <v>5</v>
      </c>
      <c r="D107" s="2" t="s">
        <v>5</v>
      </c>
      <c r="E107" s="25"/>
      <c r="F107" s="26"/>
      <c r="G107" s="7">
        <f t="shared" si="3"/>
        <v>0</v>
      </c>
      <c r="H107" s="7">
        <f t="shared" si="4"/>
        <v>0</v>
      </c>
      <c r="I107" s="7">
        <f t="shared" si="5"/>
        <v>0</v>
      </c>
      <c r="J107" s="7"/>
      <c r="K107" s="48"/>
    </row>
    <row r="108" spans="1:11" ht="15" customHeight="1" x14ac:dyDescent="0.2">
      <c r="A108" s="2" t="s">
        <v>434</v>
      </c>
      <c r="B108" s="3" t="s">
        <v>75</v>
      </c>
      <c r="C108" s="2">
        <v>500</v>
      </c>
      <c r="D108" s="2" t="s">
        <v>5</v>
      </c>
      <c r="E108" s="25"/>
      <c r="F108" s="26"/>
      <c r="G108" s="7">
        <f t="shared" si="3"/>
        <v>0</v>
      </c>
      <c r="H108" s="7">
        <f t="shared" si="4"/>
        <v>0</v>
      </c>
      <c r="I108" s="7">
        <f t="shared" si="5"/>
        <v>0</v>
      </c>
      <c r="J108" s="7"/>
      <c r="K108" s="48"/>
    </row>
    <row r="109" spans="1:11" ht="15" customHeight="1" x14ac:dyDescent="0.2">
      <c r="A109" s="2" t="s">
        <v>435</v>
      </c>
      <c r="B109" s="3" t="s">
        <v>712</v>
      </c>
      <c r="C109" s="2">
        <v>100</v>
      </c>
      <c r="D109" s="2" t="s">
        <v>5</v>
      </c>
      <c r="E109" s="25"/>
      <c r="F109" s="26"/>
      <c r="G109" s="7">
        <f t="shared" si="3"/>
        <v>0</v>
      </c>
      <c r="H109" s="7">
        <f t="shared" si="4"/>
        <v>0</v>
      </c>
      <c r="I109" s="7">
        <f t="shared" si="5"/>
        <v>0</v>
      </c>
      <c r="J109" s="7"/>
      <c r="K109" s="48"/>
    </row>
    <row r="110" spans="1:11" ht="15" customHeight="1" x14ac:dyDescent="0.2">
      <c r="A110" s="2" t="s">
        <v>436</v>
      </c>
      <c r="B110" s="3" t="s">
        <v>721</v>
      </c>
      <c r="C110" s="2">
        <v>20</v>
      </c>
      <c r="D110" s="2" t="s">
        <v>5</v>
      </c>
      <c r="E110" s="25"/>
      <c r="F110" s="26"/>
      <c r="G110" s="7">
        <f t="shared" si="3"/>
        <v>0</v>
      </c>
      <c r="H110" s="7">
        <f t="shared" si="4"/>
        <v>0</v>
      </c>
      <c r="I110" s="7">
        <f t="shared" si="5"/>
        <v>0</v>
      </c>
      <c r="J110" s="7"/>
      <c r="K110" s="48"/>
    </row>
    <row r="111" spans="1:11" ht="15" customHeight="1" x14ac:dyDescent="0.2">
      <c r="A111" s="2" t="s">
        <v>437</v>
      </c>
      <c r="B111" s="3" t="s">
        <v>24</v>
      </c>
      <c r="C111" s="2">
        <v>100</v>
      </c>
      <c r="D111" s="2" t="s">
        <v>5</v>
      </c>
      <c r="E111" s="25"/>
      <c r="F111" s="26"/>
      <c r="G111" s="7">
        <f t="shared" si="3"/>
        <v>0</v>
      </c>
      <c r="H111" s="7">
        <f t="shared" si="4"/>
        <v>0</v>
      </c>
      <c r="I111" s="7">
        <f t="shared" si="5"/>
        <v>0</v>
      </c>
      <c r="J111" s="7"/>
      <c r="K111" s="48"/>
    </row>
    <row r="112" spans="1:11" ht="15" customHeight="1" x14ac:dyDescent="0.2">
      <c r="A112" s="2" t="s">
        <v>438</v>
      </c>
      <c r="B112" s="45" t="s">
        <v>368</v>
      </c>
      <c r="C112" s="2">
        <v>5</v>
      </c>
      <c r="D112" s="2" t="s">
        <v>5</v>
      </c>
      <c r="E112" s="17"/>
      <c r="F112" s="5"/>
      <c r="G112" s="7">
        <f t="shared" si="3"/>
        <v>0</v>
      </c>
      <c r="H112" s="7">
        <f t="shared" si="4"/>
        <v>0</v>
      </c>
      <c r="I112" s="7">
        <f t="shared" si="5"/>
        <v>0</v>
      </c>
      <c r="J112" s="7"/>
      <c r="K112" s="48"/>
    </row>
    <row r="113" spans="1:11" ht="15" customHeight="1" x14ac:dyDescent="0.2">
      <c r="A113" s="2" t="s">
        <v>439</v>
      </c>
      <c r="B113" s="45" t="s">
        <v>369</v>
      </c>
      <c r="C113" s="2">
        <v>5</v>
      </c>
      <c r="D113" s="2" t="s">
        <v>5</v>
      </c>
      <c r="E113" s="17"/>
      <c r="F113" s="5"/>
      <c r="G113" s="7">
        <f t="shared" si="3"/>
        <v>0</v>
      </c>
      <c r="H113" s="7">
        <f t="shared" si="4"/>
        <v>0</v>
      </c>
      <c r="I113" s="7">
        <f t="shared" si="5"/>
        <v>0</v>
      </c>
      <c r="J113" s="7"/>
      <c r="K113" s="48"/>
    </row>
    <row r="114" spans="1:11" ht="15" customHeight="1" x14ac:dyDescent="0.2">
      <c r="A114" s="2" t="s">
        <v>440</v>
      </c>
      <c r="B114" s="45" t="s">
        <v>370</v>
      </c>
      <c r="C114" s="2">
        <v>5</v>
      </c>
      <c r="D114" s="2" t="s">
        <v>5</v>
      </c>
      <c r="E114" s="17"/>
      <c r="F114" s="5"/>
      <c r="G114" s="7">
        <f t="shared" si="3"/>
        <v>0</v>
      </c>
      <c r="H114" s="7">
        <f t="shared" si="4"/>
        <v>0</v>
      </c>
      <c r="I114" s="7">
        <f t="shared" si="5"/>
        <v>0</v>
      </c>
      <c r="J114" s="7"/>
      <c r="K114" s="48"/>
    </row>
    <row r="115" spans="1:11" ht="15" customHeight="1" x14ac:dyDescent="0.2">
      <c r="A115" s="2" t="s">
        <v>441</v>
      </c>
      <c r="B115" s="3" t="s">
        <v>371</v>
      </c>
      <c r="C115" s="2">
        <v>20</v>
      </c>
      <c r="D115" s="2" t="s">
        <v>5</v>
      </c>
      <c r="E115" s="17"/>
      <c r="F115" s="5"/>
      <c r="G115" s="7">
        <f t="shared" si="3"/>
        <v>0</v>
      </c>
      <c r="H115" s="7">
        <f t="shared" si="4"/>
        <v>0</v>
      </c>
      <c r="I115" s="7">
        <f t="shared" si="5"/>
        <v>0</v>
      </c>
      <c r="J115" s="7"/>
      <c r="K115" s="48"/>
    </row>
    <row r="116" spans="1:11" ht="15" customHeight="1" x14ac:dyDescent="0.2">
      <c r="A116" s="2" t="s">
        <v>442</v>
      </c>
      <c r="B116" s="3" t="s">
        <v>372</v>
      </c>
      <c r="C116" s="2">
        <v>2</v>
      </c>
      <c r="D116" s="2" t="s">
        <v>5</v>
      </c>
      <c r="E116" s="17"/>
      <c r="F116" s="5"/>
      <c r="G116" s="7">
        <f t="shared" si="3"/>
        <v>0</v>
      </c>
      <c r="H116" s="7">
        <f t="shared" si="4"/>
        <v>0</v>
      </c>
      <c r="I116" s="7">
        <f t="shared" si="5"/>
        <v>0</v>
      </c>
      <c r="J116" s="7"/>
      <c r="K116" s="48"/>
    </row>
    <row r="117" spans="1:11" ht="15" customHeight="1" x14ac:dyDescent="0.2">
      <c r="A117" s="2" t="s">
        <v>443</v>
      </c>
      <c r="B117" s="3" t="s">
        <v>548</v>
      </c>
      <c r="C117" s="2">
        <v>2</v>
      </c>
      <c r="D117" s="2" t="s">
        <v>5</v>
      </c>
      <c r="E117" s="17"/>
      <c r="F117" s="5"/>
      <c r="G117" s="7">
        <f t="shared" si="3"/>
        <v>0</v>
      </c>
      <c r="H117" s="7">
        <f t="shared" si="4"/>
        <v>0</v>
      </c>
      <c r="I117" s="7">
        <f t="shared" si="5"/>
        <v>0</v>
      </c>
      <c r="J117" s="7"/>
      <c r="K117" s="48"/>
    </row>
    <row r="118" spans="1:11" ht="15" customHeight="1" x14ac:dyDescent="0.2">
      <c r="A118" s="2" t="s">
        <v>444</v>
      </c>
      <c r="B118" s="3" t="s">
        <v>498</v>
      </c>
      <c r="C118" s="2">
        <v>10</v>
      </c>
      <c r="D118" s="2" t="s">
        <v>5</v>
      </c>
      <c r="E118" s="17"/>
      <c r="F118" s="5"/>
      <c r="G118" s="7">
        <f t="shared" si="3"/>
        <v>0</v>
      </c>
      <c r="H118" s="7">
        <f t="shared" si="4"/>
        <v>0</v>
      </c>
      <c r="I118" s="7">
        <f t="shared" si="5"/>
        <v>0</v>
      </c>
      <c r="J118" s="7"/>
      <c r="K118" s="48"/>
    </row>
    <row r="119" spans="1:11" ht="15" customHeight="1" x14ac:dyDescent="0.2">
      <c r="A119" s="2" t="s">
        <v>445</v>
      </c>
      <c r="B119" s="3" t="s">
        <v>499</v>
      </c>
      <c r="C119" s="2">
        <v>10</v>
      </c>
      <c r="D119" s="2" t="s">
        <v>5</v>
      </c>
      <c r="E119" s="17"/>
      <c r="F119" s="5"/>
      <c r="G119" s="7">
        <f t="shared" si="3"/>
        <v>0</v>
      </c>
      <c r="H119" s="7">
        <f t="shared" si="4"/>
        <v>0</v>
      </c>
      <c r="I119" s="7">
        <f t="shared" si="5"/>
        <v>0</v>
      </c>
      <c r="J119" s="7"/>
      <c r="K119" s="48"/>
    </row>
    <row r="120" spans="1:11" ht="15" customHeight="1" x14ac:dyDescent="0.2">
      <c r="A120" s="2" t="s">
        <v>446</v>
      </c>
      <c r="B120" s="3" t="s">
        <v>724</v>
      </c>
      <c r="C120" s="2">
        <v>5</v>
      </c>
      <c r="D120" s="2" t="s">
        <v>5</v>
      </c>
      <c r="E120" s="17"/>
      <c r="F120" s="5"/>
      <c r="G120" s="7">
        <f t="shared" si="3"/>
        <v>0</v>
      </c>
      <c r="H120" s="7">
        <f t="shared" si="4"/>
        <v>0</v>
      </c>
      <c r="I120" s="7">
        <f t="shared" si="5"/>
        <v>0</v>
      </c>
      <c r="J120" s="7"/>
      <c r="K120" s="48"/>
    </row>
    <row r="121" spans="1:11" ht="15" customHeight="1" x14ac:dyDescent="0.2">
      <c r="A121" s="2" t="s">
        <v>447</v>
      </c>
      <c r="B121" s="3" t="s">
        <v>725</v>
      </c>
      <c r="C121" s="2">
        <v>10</v>
      </c>
      <c r="D121" s="2" t="s">
        <v>5</v>
      </c>
      <c r="E121" s="17"/>
      <c r="F121" s="5"/>
      <c r="G121" s="7">
        <f t="shared" si="3"/>
        <v>0</v>
      </c>
      <c r="H121" s="7">
        <f t="shared" si="4"/>
        <v>0</v>
      </c>
      <c r="I121" s="7">
        <f t="shared" si="5"/>
        <v>0</v>
      </c>
      <c r="J121" s="7"/>
      <c r="K121" s="48"/>
    </row>
    <row r="122" spans="1:11" ht="15" customHeight="1" x14ac:dyDescent="0.2">
      <c r="A122" s="2" t="s">
        <v>448</v>
      </c>
      <c r="B122" s="3" t="s">
        <v>373</v>
      </c>
      <c r="C122" s="2">
        <v>10</v>
      </c>
      <c r="D122" s="2" t="s">
        <v>5</v>
      </c>
      <c r="E122" s="17"/>
      <c r="F122" s="5"/>
      <c r="G122" s="7">
        <f t="shared" si="3"/>
        <v>0</v>
      </c>
      <c r="H122" s="7">
        <f t="shared" si="4"/>
        <v>0</v>
      </c>
      <c r="I122" s="7">
        <f t="shared" si="5"/>
        <v>0</v>
      </c>
      <c r="J122" s="7"/>
      <c r="K122" s="48"/>
    </row>
    <row r="123" spans="1:11" ht="15" customHeight="1" x14ac:dyDescent="0.2">
      <c r="A123" s="2" t="s">
        <v>449</v>
      </c>
      <c r="B123" s="3" t="s">
        <v>374</v>
      </c>
      <c r="C123" s="2">
        <v>10</v>
      </c>
      <c r="D123" s="2" t="s">
        <v>5</v>
      </c>
      <c r="E123" s="17"/>
      <c r="F123" s="5"/>
      <c r="G123" s="7">
        <f t="shared" si="3"/>
        <v>0</v>
      </c>
      <c r="H123" s="7">
        <f t="shared" si="4"/>
        <v>0</v>
      </c>
      <c r="I123" s="7">
        <f t="shared" si="5"/>
        <v>0</v>
      </c>
      <c r="J123" s="7"/>
      <c r="K123" s="48"/>
    </row>
    <row r="124" spans="1:11" ht="15" customHeight="1" x14ac:dyDescent="0.2">
      <c r="A124" s="2" t="s">
        <v>450</v>
      </c>
      <c r="B124" s="3" t="s">
        <v>375</v>
      </c>
      <c r="C124" s="2">
        <v>10</v>
      </c>
      <c r="D124" s="2" t="s">
        <v>5</v>
      </c>
      <c r="E124" s="17"/>
      <c r="F124" s="5"/>
      <c r="G124" s="7">
        <f t="shared" si="3"/>
        <v>0</v>
      </c>
      <c r="H124" s="7">
        <f t="shared" si="4"/>
        <v>0</v>
      </c>
      <c r="I124" s="7">
        <f t="shared" si="5"/>
        <v>0</v>
      </c>
      <c r="J124" s="7"/>
      <c r="K124" s="48"/>
    </row>
    <row r="125" spans="1:11" ht="15" customHeight="1" x14ac:dyDescent="0.2">
      <c r="A125" s="2" t="s">
        <v>451</v>
      </c>
      <c r="B125" s="3" t="s">
        <v>376</v>
      </c>
      <c r="C125" s="2">
        <v>10</v>
      </c>
      <c r="D125" s="2" t="s">
        <v>5</v>
      </c>
      <c r="E125" s="17"/>
      <c r="F125" s="5"/>
      <c r="G125" s="7">
        <f t="shared" si="3"/>
        <v>0</v>
      </c>
      <c r="H125" s="7">
        <f t="shared" si="4"/>
        <v>0</v>
      </c>
      <c r="I125" s="7">
        <f t="shared" si="5"/>
        <v>0</v>
      </c>
      <c r="J125" s="7"/>
      <c r="K125" s="48"/>
    </row>
    <row r="126" spans="1:11" ht="15" customHeight="1" x14ac:dyDescent="0.2">
      <c r="A126" s="2" t="s">
        <v>452</v>
      </c>
      <c r="B126" s="3" t="s">
        <v>377</v>
      </c>
      <c r="C126" s="2">
        <v>20</v>
      </c>
      <c r="D126" s="2" t="s">
        <v>5</v>
      </c>
      <c r="E126" s="17"/>
      <c r="F126" s="5"/>
      <c r="G126" s="7">
        <f t="shared" si="3"/>
        <v>0</v>
      </c>
      <c r="H126" s="7">
        <f t="shared" si="4"/>
        <v>0</v>
      </c>
      <c r="I126" s="7">
        <f t="shared" si="5"/>
        <v>0</v>
      </c>
      <c r="J126" s="7"/>
      <c r="K126" s="48"/>
    </row>
    <row r="127" spans="1:11" ht="15" customHeight="1" thickBot="1" x14ac:dyDescent="0.25">
      <c r="A127" s="2" t="s">
        <v>453</v>
      </c>
      <c r="B127" s="3" t="s">
        <v>378</v>
      </c>
      <c r="C127" s="2">
        <v>10</v>
      </c>
      <c r="D127" s="2" t="s">
        <v>5</v>
      </c>
      <c r="E127" s="17"/>
      <c r="F127" s="5"/>
      <c r="G127" s="7">
        <f t="shared" si="3"/>
        <v>0</v>
      </c>
      <c r="H127" s="7">
        <f t="shared" si="4"/>
        <v>0</v>
      </c>
      <c r="I127" s="7">
        <f t="shared" si="5"/>
        <v>0</v>
      </c>
      <c r="J127" s="7"/>
      <c r="K127" s="48"/>
    </row>
    <row r="128" spans="1:11" ht="20.25" customHeight="1" thickBot="1" x14ac:dyDescent="0.25">
      <c r="A128" s="124" t="s">
        <v>6</v>
      </c>
      <c r="B128" s="125"/>
      <c r="C128" s="125"/>
      <c r="D128" s="125"/>
      <c r="E128" s="125"/>
      <c r="F128" s="125"/>
      <c r="G128" s="125"/>
      <c r="H128" s="66">
        <f>SUM(H22:H127)</f>
        <v>0</v>
      </c>
      <c r="I128" s="51">
        <f>SUM(I22:I127)</f>
        <v>0</v>
      </c>
      <c r="J128" s="93"/>
    </row>
    <row r="129" spans="1:12" ht="15" customHeight="1" x14ac:dyDescent="0.2">
      <c r="B129" s="63"/>
    </row>
    <row r="130" spans="1:12" ht="15" customHeight="1" x14ac:dyDescent="0.2">
      <c r="A130" s="23" t="s">
        <v>40</v>
      </c>
      <c r="C130" s="43"/>
      <c r="D130" s="43"/>
      <c r="E130" s="43"/>
      <c r="F130" s="43"/>
      <c r="G130" s="43"/>
      <c r="H130" s="23"/>
      <c r="I130" s="23"/>
      <c r="J130" s="23"/>
      <c r="K130" s="23"/>
      <c r="L130" s="23"/>
    </row>
    <row r="131" spans="1:12" ht="15" customHeight="1" x14ac:dyDescent="0.2">
      <c r="A131" s="23" t="s">
        <v>41</v>
      </c>
      <c r="B131" s="43"/>
      <c r="C131" s="43"/>
      <c r="D131" s="43"/>
      <c r="E131" s="43"/>
      <c r="F131" s="43"/>
      <c r="G131" s="43"/>
      <c r="H131" s="23"/>
      <c r="I131" s="23"/>
      <c r="J131" s="23"/>
      <c r="K131" s="23"/>
      <c r="L131" s="23"/>
    </row>
    <row r="132" spans="1:12" ht="15" customHeight="1" x14ac:dyDescent="0.2">
      <c r="A132" s="109" t="s">
        <v>621</v>
      </c>
      <c r="B132" s="110"/>
      <c r="C132" s="110"/>
      <c r="D132" s="110"/>
      <c r="E132" s="110"/>
      <c r="F132" s="110"/>
      <c r="G132" s="43"/>
      <c r="H132" s="23"/>
      <c r="I132" s="23"/>
      <c r="J132" s="23"/>
      <c r="K132" s="23"/>
      <c r="L132" s="23"/>
    </row>
    <row r="133" spans="1:12" ht="15" customHeight="1" x14ac:dyDescent="0.2">
      <c r="A133" s="109" t="s">
        <v>631</v>
      </c>
      <c r="B133" s="129"/>
      <c r="C133" s="129"/>
      <c r="D133" s="129"/>
      <c r="E133" s="129"/>
      <c r="F133" s="129"/>
      <c r="G133" s="129"/>
      <c r="H133" s="23"/>
      <c r="I133" s="23"/>
      <c r="J133" s="23"/>
      <c r="K133" s="23"/>
      <c r="L133" s="23"/>
    </row>
    <row r="134" spans="1:12" ht="15" customHeight="1" x14ac:dyDescent="0.2">
      <c r="A134" s="43"/>
      <c r="B134" s="43"/>
      <c r="C134" s="23"/>
      <c r="D134" s="23"/>
      <c r="E134" s="23"/>
      <c r="F134" s="23"/>
      <c r="G134" s="43"/>
      <c r="H134" s="23"/>
      <c r="I134" s="23"/>
      <c r="J134" s="23"/>
      <c r="K134" s="23"/>
      <c r="L134" s="23"/>
    </row>
    <row r="135" spans="1:12" ht="15" customHeight="1" x14ac:dyDescent="0.2">
      <c r="A135" s="23" t="s">
        <v>34</v>
      </c>
      <c r="B135" s="23"/>
      <c r="C135" s="42"/>
      <c r="D135" s="44"/>
      <c r="E135" s="23" t="s">
        <v>35</v>
      </c>
      <c r="F135" s="23"/>
      <c r="G135" s="23"/>
      <c r="H135" s="23"/>
      <c r="I135" s="23"/>
      <c r="J135" s="23"/>
    </row>
    <row r="136" spans="1:12" ht="15" customHeight="1" x14ac:dyDescent="0.2">
      <c r="B136" s="42"/>
    </row>
  </sheetData>
  <sortState xmlns:xlrd2="http://schemas.microsoft.com/office/spreadsheetml/2017/richdata2" ref="B39:B88">
    <sortCondition ref="B39"/>
  </sortState>
  <mergeCells count="26">
    <mergeCell ref="A8:B8"/>
    <mergeCell ref="A9:B9"/>
    <mergeCell ref="A10:B10"/>
    <mergeCell ref="A12:B12"/>
    <mergeCell ref="B14:H14"/>
    <mergeCell ref="A2:B2"/>
    <mergeCell ref="A3:B3"/>
    <mergeCell ref="A4:B4"/>
    <mergeCell ref="A5:B5"/>
    <mergeCell ref="A7:B7"/>
    <mergeCell ref="B15:H15"/>
    <mergeCell ref="A132:F132"/>
    <mergeCell ref="A133:G133"/>
    <mergeCell ref="K20:K21"/>
    <mergeCell ref="A128:G128"/>
    <mergeCell ref="I20:I21"/>
    <mergeCell ref="B17:H17"/>
    <mergeCell ref="G20:G21"/>
    <mergeCell ref="H20:H21"/>
    <mergeCell ref="J20:J21"/>
    <mergeCell ref="F20:F21"/>
    <mergeCell ref="A20:A21"/>
    <mergeCell ref="B20:B21"/>
    <mergeCell ref="C20:C21"/>
    <mergeCell ref="D20:D21"/>
    <mergeCell ref="E20:E2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4.9989318521683403E-2"/>
    <pageSetUpPr fitToPage="1"/>
  </sheetPr>
  <dimension ref="A2:M67"/>
  <sheetViews>
    <sheetView workbookViewId="0">
      <selection activeCell="K5" sqref="K5"/>
    </sheetView>
  </sheetViews>
  <sheetFormatPr baseColWidth="10" defaultColWidth="9.1640625" defaultRowHeight="15" customHeight="1" x14ac:dyDescent="0.15"/>
  <cols>
    <col min="1" max="1" width="5.5" style="8" customWidth="1"/>
    <col min="2" max="2" width="31.6640625" style="8" customWidth="1"/>
    <col min="3" max="3" width="7.5" style="8" customWidth="1"/>
    <col min="4" max="4" width="6.5" style="8" customWidth="1"/>
    <col min="5" max="6" width="9.1640625" style="8"/>
    <col min="7" max="7" width="11.5" style="8" customWidth="1"/>
    <col min="8" max="8" width="11" style="8" customWidth="1"/>
    <col min="9" max="9" width="10.5" style="8" customWidth="1"/>
    <col min="10" max="10" width="13.1640625" style="8" customWidth="1"/>
    <col min="11" max="12" width="13.33203125" style="8" customWidth="1"/>
    <col min="13" max="16384" width="9.1640625" style="8"/>
  </cols>
  <sheetData>
    <row r="2" spans="1:12" customFormat="1" x14ac:dyDescent="0.2">
      <c r="A2" s="111" t="s">
        <v>31</v>
      </c>
      <c r="B2" s="112"/>
      <c r="C2" s="1"/>
      <c r="D2" s="1"/>
      <c r="E2" s="1"/>
      <c r="F2" s="1"/>
      <c r="G2" s="1"/>
      <c r="H2" s="49"/>
      <c r="I2" s="49"/>
      <c r="J2" s="1"/>
      <c r="K2" s="107"/>
      <c r="L2" s="108"/>
    </row>
    <row r="3" spans="1:12" customFormat="1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customFormat="1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 t="s">
        <v>1073</v>
      </c>
      <c r="L4" s="1"/>
    </row>
    <row r="5" spans="1:12" customFormat="1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customFormat="1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customFormat="1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customFormat="1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customFormat="1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customFormat="1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customFormat="1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customFormat="1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customFormat="1" x14ac:dyDescent="0.2">
      <c r="A14" s="37"/>
      <c r="B14" s="116" t="s">
        <v>727</v>
      </c>
      <c r="C14" s="108"/>
      <c r="D14" s="108"/>
      <c r="E14" s="108"/>
      <c r="F14" s="108"/>
      <c r="G14" s="108"/>
      <c r="H14" s="108"/>
      <c r="I14" s="1"/>
      <c r="J14" s="1"/>
      <c r="K14" s="1"/>
      <c r="L14" s="1"/>
    </row>
    <row r="15" spans="1:12" customFormat="1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"/>
      <c r="J15" s="1"/>
      <c r="K15" s="1"/>
      <c r="L15" s="1"/>
    </row>
    <row r="16" spans="1:12" customFormat="1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  <c r="L16" s="1"/>
    </row>
    <row r="17" spans="1:12" customFormat="1" ht="16" x14ac:dyDescent="0.2">
      <c r="A17" s="40"/>
      <c r="B17" s="119" t="s">
        <v>728</v>
      </c>
      <c r="C17" s="120"/>
      <c r="D17" s="120"/>
      <c r="E17" s="120"/>
      <c r="F17" s="120"/>
      <c r="G17" s="120"/>
      <c r="H17" s="120"/>
      <c r="I17" s="1"/>
      <c r="J17" s="1"/>
      <c r="K17" s="1"/>
      <c r="L17" s="1"/>
    </row>
    <row r="18" spans="1:12" customFormat="1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  <c r="L18" s="1"/>
    </row>
    <row r="19" spans="1:12" customFormat="1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  <c r="L19" s="67">
        <v>12</v>
      </c>
    </row>
    <row r="20" spans="1:12" ht="15" customHeight="1" x14ac:dyDescent="0.15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592</v>
      </c>
      <c r="K20" s="121" t="s">
        <v>65</v>
      </c>
      <c r="L20" s="121" t="s">
        <v>62</v>
      </c>
    </row>
    <row r="21" spans="1:12" ht="30" customHeight="1" x14ac:dyDescent="0.15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  <c r="L21" s="122"/>
    </row>
    <row r="22" spans="1:12" ht="15" customHeight="1" x14ac:dyDescent="0.15">
      <c r="A22" s="6" t="s">
        <v>116</v>
      </c>
      <c r="B22" s="3" t="s">
        <v>730</v>
      </c>
      <c r="C22" s="2">
        <v>10</v>
      </c>
      <c r="D22" s="2" t="s">
        <v>5</v>
      </c>
      <c r="E22" s="15"/>
      <c r="F22" s="16"/>
      <c r="G22" s="7">
        <f t="shared" ref="G22:G59" si="0">(E22*F22)/100+E22</f>
        <v>0</v>
      </c>
      <c r="H22" s="7">
        <f>E22*C22</f>
        <v>0</v>
      </c>
      <c r="I22" s="7">
        <f>G22*C22</f>
        <v>0</v>
      </c>
      <c r="J22" s="47"/>
      <c r="K22" s="47"/>
      <c r="L22" s="47"/>
    </row>
    <row r="23" spans="1:12" ht="15" customHeight="1" x14ac:dyDescent="0.15">
      <c r="A23" s="6" t="s">
        <v>117</v>
      </c>
      <c r="B23" s="3" t="s">
        <v>731</v>
      </c>
      <c r="C23" s="2">
        <v>10</v>
      </c>
      <c r="D23" s="2" t="s">
        <v>5</v>
      </c>
      <c r="E23" s="15"/>
      <c r="F23" s="16"/>
      <c r="G23" s="7">
        <f t="shared" si="0"/>
        <v>0</v>
      </c>
      <c r="H23" s="7">
        <f t="shared" ref="H23:H59" si="1">E23*C23</f>
        <v>0</v>
      </c>
      <c r="I23" s="7">
        <f t="shared" ref="I23:I59" si="2">G23*C23</f>
        <v>0</v>
      </c>
      <c r="J23" s="47"/>
      <c r="K23" s="47"/>
      <c r="L23" s="47"/>
    </row>
    <row r="24" spans="1:12" ht="15" customHeight="1" x14ac:dyDescent="0.15">
      <c r="A24" s="6" t="s">
        <v>118</v>
      </c>
      <c r="B24" s="3" t="s">
        <v>729</v>
      </c>
      <c r="C24" s="2">
        <v>20</v>
      </c>
      <c r="D24" s="2" t="s">
        <v>5</v>
      </c>
      <c r="E24" s="15"/>
      <c r="F24" s="16"/>
      <c r="G24" s="7">
        <f t="shared" si="0"/>
        <v>0</v>
      </c>
      <c r="H24" s="7">
        <f t="shared" si="1"/>
        <v>0</v>
      </c>
      <c r="I24" s="7">
        <f t="shared" si="2"/>
        <v>0</v>
      </c>
      <c r="J24" s="47"/>
      <c r="K24" s="47"/>
      <c r="L24" s="47"/>
    </row>
    <row r="25" spans="1:12" ht="15" customHeight="1" x14ac:dyDescent="0.15">
      <c r="A25" s="6" t="s">
        <v>119</v>
      </c>
      <c r="B25" s="3" t="s">
        <v>734</v>
      </c>
      <c r="C25" s="2">
        <v>10</v>
      </c>
      <c r="D25" s="2" t="s">
        <v>5</v>
      </c>
      <c r="E25" s="15"/>
      <c r="F25" s="16"/>
      <c r="G25" s="7">
        <f t="shared" si="0"/>
        <v>0</v>
      </c>
      <c r="H25" s="7">
        <f t="shared" si="1"/>
        <v>0</v>
      </c>
      <c r="I25" s="7">
        <f t="shared" si="2"/>
        <v>0</v>
      </c>
      <c r="J25" s="47"/>
      <c r="K25" s="47"/>
      <c r="L25" s="47"/>
    </row>
    <row r="26" spans="1:12" ht="15" customHeight="1" x14ac:dyDescent="0.15">
      <c r="A26" s="6" t="s">
        <v>120</v>
      </c>
      <c r="B26" s="3" t="s">
        <v>309</v>
      </c>
      <c r="C26" s="2">
        <v>500</v>
      </c>
      <c r="D26" s="2" t="s">
        <v>5</v>
      </c>
      <c r="E26" s="15"/>
      <c r="F26" s="16"/>
      <c r="G26" s="7">
        <f t="shared" si="0"/>
        <v>0</v>
      </c>
      <c r="H26" s="7">
        <f t="shared" si="1"/>
        <v>0</v>
      </c>
      <c r="I26" s="7">
        <f t="shared" si="2"/>
        <v>0</v>
      </c>
      <c r="J26" s="47"/>
      <c r="K26" s="47"/>
      <c r="L26" s="47"/>
    </row>
    <row r="27" spans="1:12" ht="15" customHeight="1" x14ac:dyDescent="0.15">
      <c r="A27" s="6" t="s">
        <v>121</v>
      </c>
      <c r="B27" s="3" t="s">
        <v>310</v>
      </c>
      <c r="C27" s="2">
        <v>500</v>
      </c>
      <c r="D27" s="2" t="s">
        <v>5</v>
      </c>
      <c r="E27" s="15"/>
      <c r="F27" s="16"/>
      <c r="G27" s="7">
        <f t="shared" si="0"/>
        <v>0</v>
      </c>
      <c r="H27" s="7">
        <f t="shared" si="1"/>
        <v>0</v>
      </c>
      <c r="I27" s="7">
        <f t="shared" si="2"/>
        <v>0</v>
      </c>
      <c r="J27" s="47"/>
      <c r="K27" s="47"/>
      <c r="L27" s="47"/>
    </row>
    <row r="28" spans="1:12" ht="15" customHeight="1" x14ac:dyDescent="0.15">
      <c r="A28" s="6" t="s">
        <v>122</v>
      </c>
      <c r="B28" s="3" t="s">
        <v>311</v>
      </c>
      <c r="C28" s="2">
        <v>50</v>
      </c>
      <c r="D28" s="2" t="s">
        <v>5</v>
      </c>
      <c r="E28" s="15"/>
      <c r="F28" s="16"/>
      <c r="G28" s="7">
        <f t="shared" si="0"/>
        <v>0</v>
      </c>
      <c r="H28" s="7">
        <f t="shared" si="1"/>
        <v>0</v>
      </c>
      <c r="I28" s="7">
        <f t="shared" si="2"/>
        <v>0</v>
      </c>
      <c r="J28" s="47"/>
      <c r="K28" s="47"/>
      <c r="L28" s="47"/>
    </row>
    <row r="29" spans="1:12" ht="15" customHeight="1" x14ac:dyDescent="0.15">
      <c r="A29" s="6" t="s">
        <v>123</v>
      </c>
      <c r="B29" s="3" t="s">
        <v>312</v>
      </c>
      <c r="C29" s="2">
        <v>500</v>
      </c>
      <c r="D29" s="2" t="s">
        <v>5</v>
      </c>
      <c r="E29" s="15"/>
      <c r="F29" s="16"/>
      <c r="G29" s="7">
        <f t="shared" si="0"/>
        <v>0</v>
      </c>
      <c r="H29" s="7">
        <f t="shared" si="1"/>
        <v>0</v>
      </c>
      <c r="I29" s="7">
        <f t="shared" si="2"/>
        <v>0</v>
      </c>
      <c r="J29" s="47"/>
      <c r="K29" s="47"/>
      <c r="L29" s="47"/>
    </row>
    <row r="30" spans="1:12" ht="15" customHeight="1" x14ac:dyDescent="0.15">
      <c r="A30" s="6" t="s">
        <v>124</v>
      </c>
      <c r="B30" s="45" t="s">
        <v>313</v>
      </c>
      <c r="C30" s="2">
        <v>200</v>
      </c>
      <c r="D30" s="2" t="s">
        <v>5</v>
      </c>
      <c r="E30" s="15"/>
      <c r="F30" s="16"/>
      <c r="G30" s="7">
        <f t="shared" si="0"/>
        <v>0</v>
      </c>
      <c r="H30" s="7">
        <f t="shared" si="1"/>
        <v>0</v>
      </c>
      <c r="I30" s="7">
        <f t="shared" si="2"/>
        <v>0</v>
      </c>
      <c r="J30" s="47"/>
      <c r="K30" s="47"/>
      <c r="L30" s="47"/>
    </row>
    <row r="31" spans="1:12" ht="15" customHeight="1" x14ac:dyDescent="0.15">
      <c r="A31" s="6" t="s">
        <v>125</v>
      </c>
      <c r="B31" s="45" t="s">
        <v>314</v>
      </c>
      <c r="C31" s="2">
        <v>200</v>
      </c>
      <c r="D31" s="2" t="s">
        <v>5</v>
      </c>
      <c r="E31" s="15"/>
      <c r="F31" s="16"/>
      <c r="G31" s="7">
        <f t="shared" si="0"/>
        <v>0</v>
      </c>
      <c r="H31" s="7">
        <f t="shared" si="1"/>
        <v>0</v>
      </c>
      <c r="I31" s="7">
        <f t="shared" si="2"/>
        <v>0</v>
      </c>
      <c r="J31" s="47"/>
      <c r="K31" s="47"/>
      <c r="L31" s="47"/>
    </row>
    <row r="32" spans="1:12" ht="15" customHeight="1" x14ac:dyDescent="0.15">
      <c r="A32" s="6" t="s">
        <v>126</v>
      </c>
      <c r="B32" s="45" t="s">
        <v>315</v>
      </c>
      <c r="C32" s="2">
        <v>10</v>
      </c>
      <c r="D32" s="2" t="s">
        <v>5</v>
      </c>
      <c r="E32" s="15"/>
      <c r="F32" s="16"/>
      <c r="G32" s="7">
        <f t="shared" si="0"/>
        <v>0</v>
      </c>
      <c r="H32" s="7">
        <f t="shared" si="1"/>
        <v>0</v>
      </c>
      <c r="I32" s="7">
        <f t="shared" si="2"/>
        <v>0</v>
      </c>
      <c r="J32" s="47"/>
      <c r="K32" s="47"/>
      <c r="L32" s="47"/>
    </row>
    <row r="33" spans="1:12" ht="15" customHeight="1" x14ac:dyDescent="0.15">
      <c r="A33" s="6" t="s">
        <v>127</v>
      </c>
      <c r="B33" s="45" t="s">
        <v>316</v>
      </c>
      <c r="C33" s="2">
        <v>10</v>
      </c>
      <c r="D33" s="2" t="s">
        <v>5</v>
      </c>
      <c r="E33" s="15"/>
      <c r="F33" s="16"/>
      <c r="G33" s="7">
        <f t="shared" si="0"/>
        <v>0</v>
      </c>
      <c r="H33" s="7">
        <f t="shared" si="1"/>
        <v>0</v>
      </c>
      <c r="I33" s="7">
        <f t="shared" si="2"/>
        <v>0</v>
      </c>
      <c r="J33" s="47"/>
      <c r="K33" s="47"/>
      <c r="L33" s="47"/>
    </row>
    <row r="34" spans="1:12" ht="15" customHeight="1" x14ac:dyDescent="0.15">
      <c r="A34" s="6" t="s">
        <v>128</v>
      </c>
      <c r="B34" s="45" t="s">
        <v>898</v>
      </c>
      <c r="C34" s="2">
        <v>5</v>
      </c>
      <c r="D34" s="2" t="s">
        <v>5</v>
      </c>
      <c r="E34" s="15"/>
      <c r="F34" s="16"/>
      <c r="G34" s="7">
        <f t="shared" si="0"/>
        <v>0</v>
      </c>
      <c r="H34" s="7">
        <f t="shared" si="1"/>
        <v>0</v>
      </c>
      <c r="I34" s="7">
        <f t="shared" si="2"/>
        <v>0</v>
      </c>
      <c r="J34" s="47"/>
      <c r="K34" s="47"/>
      <c r="L34" s="47"/>
    </row>
    <row r="35" spans="1:12" ht="15" customHeight="1" x14ac:dyDescent="0.15">
      <c r="A35" s="6" t="s">
        <v>129</v>
      </c>
      <c r="B35" s="45" t="s">
        <v>317</v>
      </c>
      <c r="C35" s="2">
        <v>100</v>
      </c>
      <c r="D35" s="2" t="s">
        <v>5</v>
      </c>
      <c r="E35" s="15"/>
      <c r="F35" s="16"/>
      <c r="G35" s="7">
        <f t="shared" si="0"/>
        <v>0</v>
      </c>
      <c r="H35" s="7">
        <f t="shared" si="1"/>
        <v>0</v>
      </c>
      <c r="I35" s="7">
        <f t="shared" si="2"/>
        <v>0</v>
      </c>
      <c r="J35" s="47"/>
      <c r="K35" s="47"/>
      <c r="L35" s="47"/>
    </row>
    <row r="36" spans="1:12" ht="15" customHeight="1" x14ac:dyDescent="0.15">
      <c r="A36" s="6" t="s">
        <v>130</v>
      </c>
      <c r="B36" s="45" t="s">
        <v>732</v>
      </c>
      <c r="C36" s="2">
        <v>50</v>
      </c>
      <c r="D36" s="2" t="s">
        <v>5</v>
      </c>
      <c r="E36" s="15"/>
      <c r="F36" s="16"/>
      <c r="G36" s="7">
        <f t="shared" si="0"/>
        <v>0</v>
      </c>
      <c r="H36" s="7">
        <f t="shared" si="1"/>
        <v>0</v>
      </c>
      <c r="I36" s="7">
        <f t="shared" si="2"/>
        <v>0</v>
      </c>
      <c r="J36" s="47"/>
      <c r="K36" s="47"/>
      <c r="L36" s="47"/>
    </row>
    <row r="37" spans="1:12" ht="15" customHeight="1" x14ac:dyDescent="0.15">
      <c r="A37" s="6" t="s">
        <v>131</v>
      </c>
      <c r="B37" s="45" t="s">
        <v>735</v>
      </c>
      <c r="C37" s="2">
        <v>150</v>
      </c>
      <c r="D37" s="2" t="s">
        <v>5</v>
      </c>
      <c r="E37" s="15"/>
      <c r="F37" s="16"/>
      <c r="G37" s="7">
        <f t="shared" si="0"/>
        <v>0</v>
      </c>
      <c r="H37" s="7">
        <f t="shared" si="1"/>
        <v>0</v>
      </c>
      <c r="I37" s="7">
        <f t="shared" si="2"/>
        <v>0</v>
      </c>
      <c r="J37" s="47"/>
      <c r="K37" s="47"/>
      <c r="L37" s="47"/>
    </row>
    <row r="38" spans="1:12" ht="15" customHeight="1" x14ac:dyDescent="0.15">
      <c r="A38" s="6" t="s">
        <v>132</v>
      </c>
      <c r="B38" s="45" t="s">
        <v>318</v>
      </c>
      <c r="C38" s="2">
        <v>40</v>
      </c>
      <c r="D38" s="2" t="s">
        <v>5</v>
      </c>
      <c r="E38" s="15"/>
      <c r="F38" s="16"/>
      <c r="G38" s="7">
        <f t="shared" si="0"/>
        <v>0</v>
      </c>
      <c r="H38" s="7">
        <f t="shared" si="1"/>
        <v>0</v>
      </c>
      <c r="I38" s="7">
        <f t="shared" si="2"/>
        <v>0</v>
      </c>
      <c r="J38" s="47"/>
      <c r="K38" s="47"/>
      <c r="L38" s="47"/>
    </row>
    <row r="39" spans="1:12" ht="15" customHeight="1" x14ac:dyDescent="0.15">
      <c r="A39" s="6" t="s">
        <v>133</v>
      </c>
      <c r="B39" s="45" t="s">
        <v>319</v>
      </c>
      <c r="C39" s="2">
        <v>50</v>
      </c>
      <c r="D39" s="2" t="s">
        <v>5</v>
      </c>
      <c r="E39" s="15"/>
      <c r="F39" s="16"/>
      <c r="G39" s="7">
        <f t="shared" si="0"/>
        <v>0</v>
      </c>
      <c r="H39" s="7">
        <f t="shared" si="1"/>
        <v>0</v>
      </c>
      <c r="I39" s="7">
        <f t="shared" si="2"/>
        <v>0</v>
      </c>
      <c r="J39" s="47"/>
      <c r="K39" s="47"/>
      <c r="L39" s="47"/>
    </row>
    <row r="40" spans="1:12" ht="15" customHeight="1" x14ac:dyDescent="0.15">
      <c r="A40" s="6" t="s">
        <v>134</v>
      </c>
      <c r="B40" s="45" t="s">
        <v>733</v>
      </c>
      <c r="C40" s="2">
        <v>50</v>
      </c>
      <c r="D40" s="2" t="s">
        <v>5</v>
      </c>
      <c r="E40" s="15"/>
      <c r="F40" s="16"/>
      <c r="G40" s="7">
        <f t="shared" si="0"/>
        <v>0</v>
      </c>
      <c r="H40" s="7">
        <f t="shared" si="1"/>
        <v>0</v>
      </c>
      <c r="I40" s="7">
        <f t="shared" si="2"/>
        <v>0</v>
      </c>
      <c r="J40" s="47"/>
      <c r="K40" s="47"/>
      <c r="L40" s="47"/>
    </row>
    <row r="41" spans="1:12" ht="15" customHeight="1" x14ac:dyDescent="0.15">
      <c r="A41" s="6" t="s">
        <v>135</v>
      </c>
      <c r="B41" s="45" t="s">
        <v>320</v>
      </c>
      <c r="C41" s="2">
        <v>50</v>
      </c>
      <c r="D41" s="2" t="s">
        <v>5</v>
      </c>
      <c r="E41" s="15"/>
      <c r="F41" s="16"/>
      <c r="G41" s="7">
        <f t="shared" si="0"/>
        <v>0</v>
      </c>
      <c r="H41" s="7">
        <f t="shared" si="1"/>
        <v>0</v>
      </c>
      <c r="I41" s="7">
        <f t="shared" si="2"/>
        <v>0</v>
      </c>
      <c r="J41" s="47"/>
      <c r="K41" s="47"/>
      <c r="L41" s="47"/>
    </row>
    <row r="42" spans="1:12" ht="15" customHeight="1" x14ac:dyDescent="0.15">
      <c r="A42" s="6" t="s">
        <v>136</v>
      </c>
      <c r="B42" s="45" t="s">
        <v>321</v>
      </c>
      <c r="C42" s="2">
        <v>10</v>
      </c>
      <c r="D42" s="2" t="s">
        <v>5</v>
      </c>
      <c r="E42" s="15"/>
      <c r="F42" s="16"/>
      <c r="G42" s="7">
        <f t="shared" si="0"/>
        <v>0</v>
      </c>
      <c r="H42" s="7">
        <f t="shared" si="1"/>
        <v>0</v>
      </c>
      <c r="I42" s="7">
        <f t="shared" si="2"/>
        <v>0</v>
      </c>
      <c r="J42" s="47"/>
      <c r="K42" s="47"/>
      <c r="L42" s="47"/>
    </row>
    <row r="43" spans="1:12" ht="15" customHeight="1" x14ac:dyDescent="0.15">
      <c r="A43" s="6" t="s">
        <v>137</v>
      </c>
      <c r="B43" s="45" t="s">
        <v>322</v>
      </c>
      <c r="C43" s="2">
        <v>10</v>
      </c>
      <c r="D43" s="2" t="s">
        <v>5</v>
      </c>
      <c r="E43" s="15"/>
      <c r="F43" s="16"/>
      <c r="G43" s="7">
        <f t="shared" si="0"/>
        <v>0</v>
      </c>
      <c r="H43" s="7">
        <f t="shared" si="1"/>
        <v>0</v>
      </c>
      <c r="I43" s="7">
        <f t="shared" si="2"/>
        <v>0</v>
      </c>
      <c r="J43" s="47"/>
      <c r="K43" s="47"/>
      <c r="L43" s="47"/>
    </row>
    <row r="44" spans="1:12" ht="15" customHeight="1" x14ac:dyDescent="0.15">
      <c r="A44" s="6" t="s">
        <v>138</v>
      </c>
      <c r="B44" s="3" t="s">
        <v>323</v>
      </c>
      <c r="C44" s="2">
        <v>10</v>
      </c>
      <c r="D44" s="2" t="s">
        <v>5</v>
      </c>
      <c r="E44" s="15"/>
      <c r="F44" s="16"/>
      <c r="G44" s="7">
        <f t="shared" si="0"/>
        <v>0</v>
      </c>
      <c r="H44" s="7">
        <f t="shared" si="1"/>
        <v>0</v>
      </c>
      <c r="I44" s="7">
        <f t="shared" si="2"/>
        <v>0</v>
      </c>
      <c r="J44" s="47"/>
      <c r="K44" s="47"/>
      <c r="L44" s="47"/>
    </row>
    <row r="45" spans="1:12" ht="15" customHeight="1" x14ac:dyDescent="0.15">
      <c r="A45" s="6" t="s">
        <v>139</v>
      </c>
      <c r="B45" s="3" t="s">
        <v>324</v>
      </c>
      <c r="C45" s="2">
        <v>150</v>
      </c>
      <c r="D45" s="2" t="s">
        <v>5</v>
      </c>
      <c r="E45" s="15"/>
      <c r="F45" s="16"/>
      <c r="G45" s="7">
        <f t="shared" si="0"/>
        <v>0</v>
      </c>
      <c r="H45" s="7">
        <f t="shared" si="1"/>
        <v>0</v>
      </c>
      <c r="I45" s="7">
        <f t="shared" si="2"/>
        <v>0</v>
      </c>
      <c r="J45" s="47"/>
      <c r="K45" s="47"/>
      <c r="L45" s="47"/>
    </row>
    <row r="46" spans="1:12" ht="15" customHeight="1" x14ac:dyDescent="0.15">
      <c r="A46" s="6" t="s">
        <v>140</v>
      </c>
      <c r="B46" s="3" t="s">
        <v>325</v>
      </c>
      <c r="C46" s="2">
        <v>10</v>
      </c>
      <c r="D46" s="2" t="s">
        <v>5</v>
      </c>
      <c r="E46" s="15"/>
      <c r="F46" s="16"/>
      <c r="G46" s="7">
        <f t="shared" si="0"/>
        <v>0</v>
      </c>
      <c r="H46" s="7">
        <f t="shared" si="1"/>
        <v>0</v>
      </c>
      <c r="I46" s="7">
        <f t="shared" si="2"/>
        <v>0</v>
      </c>
      <c r="J46" s="47"/>
      <c r="K46" s="47"/>
      <c r="L46" s="47"/>
    </row>
    <row r="47" spans="1:12" ht="15" customHeight="1" x14ac:dyDescent="0.15">
      <c r="A47" s="6" t="s">
        <v>141</v>
      </c>
      <c r="B47" s="3" t="s">
        <v>326</v>
      </c>
      <c r="C47" s="2">
        <v>10</v>
      </c>
      <c r="D47" s="2" t="s">
        <v>5</v>
      </c>
      <c r="E47" s="15"/>
      <c r="F47" s="16"/>
      <c r="G47" s="7">
        <f t="shared" si="0"/>
        <v>0</v>
      </c>
      <c r="H47" s="7">
        <f t="shared" si="1"/>
        <v>0</v>
      </c>
      <c r="I47" s="7">
        <f t="shared" si="2"/>
        <v>0</v>
      </c>
      <c r="J47" s="47"/>
      <c r="K47" s="47"/>
      <c r="L47" s="47"/>
    </row>
    <row r="48" spans="1:12" ht="21" customHeight="1" x14ac:dyDescent="0.15">
      <c r="A48" s="6" t="s">
        <v>142</v>
      </c>
      <c r="B48" s="3" t="s">
        <v>327</v>
      </c>
      <c r="C48" s="10">
        <v>100</v>
      </c>
      <c r="D48" s="2" t="s">
        <v>5</v>
      </c>
      <c r="E48" s="52"/>
      <c r="F48" s="53"/>
      <c r="G48" s="7">
        <f t="shared" si="0"/>
        <v>0</v>
      </c>
      <c r="H48" s="7">
        <f t="shared" si="1"/>
        <v>0</v>
      </c>
      <c r="I48" s="7">
        <f t="shared" si="2"/>
        <v>0</v>
      </c>
      <c r="J48" s="47"/>
      <c r="K48" s="47"/>
      <c r="L48" s="47"/>
    </row>
    <row r="49" spans="1:13" ht="21" customHeight="1" x14ac:dyDescent="0.15">
      <c r="A49" s="6" t="s">
        <v>143</v>
      </c>
      <c r="B49" s="3" t="s">
        <v>500</v>
      </c>
      <c r="C49" s="10">
        <v>20</v>
      </c>
      <c r="D49" s="2" t="s">
        <v>5</v>
      </c>
      <c r="E49" s="52"/>
      <c r="F49" s="53"/>
      <c r="G49" s="7">
        <f t="shared" si="0"/>
        <v>0</v>
      </c>
      <c r="H49" s="7">
        <f t="shared" si="1"/>
        <v>0</v>
      </c>
      <c r="I49" s="7">
        <f t="shared" si="2"/>
        <v>0</v>
      </c>
      <c r="J49" s="47"/>
      <c r="K49" s="47"/>
      <c r="L49" s="47"/>
    </row>
    <row r="50" spans="1:13" ht="15" customHeight="1" x14ac:dyDescent="0.15">
      <c r="A50" s="6" t="s">
        <v>144</v>
      </c>
      <c r="B50" s="3" t="s">
        <v>328</v>
      </c>
      <c r="C50" s="10">
        <v>20</v>
      </c>
      <c r="D50" s="2" t="s">
        <v>5</v>
      </c>
      <c r="E50" s="52"/>
      <c r="F50" s="53"/>
      <c r="G50" s="7">
        <f t="shared" si="0"/>
        <v>0</v>
      </c>
      <c r="H50" s="7">
        <f t="shared" si="1"/>
        <v>0</v>
      </c>
      <c r="I50" s="7">
        <f t="shared" si="2"/>
        <v>0</v>
      </c>
      <c r="J50" s="47"/>
      <c r="K50" s="47"/>
      <c r="L50" s="47"/>
    </row>
    <row r="51" spans="1:13" ht="15" customHeight="1" x14ac:dyDescent="0.15">
      <c r="A51" s="6" t="s">
        <v>145</v>
      </c>
      <c r="B51" s="3" t="s">
        <v>504</v>
      </c>
      <c r="C51" s="2">
        <v>30</v>
      </c>
      <c r="D51" s="2" t="s">
        <v>5</v>
      </c>
      <c r="E51" s="52"/>
      <c r="F51" s="53"/>
      <c r="G51" s="7">
        <f t="shared" si="0"/>
        <v>0</v>
      </c>
      <c r="H51" s="7">
        <f t="shared" si="1"/>
        <v>0</v>
      </c>
      <c r="I51" s="7">
        <f t="shared" si="2"/>
        <v>0</v>
      </c>
      <c r="J51" s="47"/>
      <c r="K51" s="47"/>
      <c r="L51" s="47"/>
    </row>
    <row r="52" spans="1:13" ht="15" customHeight="1" x14ac:dyDescent="0.15">
      <c r="A52" s="6" t="s">
        <v>146</v>
      </c>
      <c r="B52" s="3" t="s">
        <v>505</v>
      </c>
      <c r="C52" s="2">
        <v>30</v>
      </c>
      <c r="D52" s="2" t="s">
        <v>5</v>
      </c>
      <c r="E52" s="52"/>
      <c r="F52" s="53"/>
      <c r="G52" s="7">
        <f t="shared" si="0"/>
        <v>0</v>
      </c>
      <c r="H52" s="7">
        <f t="shared" si="1"/>
        <v>0</v>
      </c>
      <c r="I52" s="7">
        <f t="shared" si="2"/>
        <v>0</v>
      </c>
      <c r="J52" s="47"/>
      <c r="K52" s="47"/>
      <c r="L52" s="47"/>
    </row>
    <row r="53" spans="1:13" ht="15" customHeight="1" x14ac:dyDescent="0.15">
      <c r="A53" s="6" t="s">
        <v>147</v>
      </c>
      <c r="B53" s="3" t="s">
        <v>503</v>
      </c>
      <c r="C53" s="2">
        <v>50</v>
      </c>
      <c r="D53" s="2" t="s">
        <v>5</v>
      </c>
      <c r="E53" s="52"/>
      <c r="F53" s="53"/>
      <c r="G53" s="7">
        <f t="shared" si="0"/>
        <v>0</v>
      </c>
      <c r="H53" s="7">
        <f t="shared" si="1"/>
        <v>0</v>
      </c>
      <c r="I53" s="7">
        <f t="shared" si="2"/>
        <v>0</v>
      </c>
      <c r="J53" s="47"/>
      <c r="K53" s="47"/>
      <c r="L53" s="47"/>
    </row>
    <row r="54" spans="1:13" ht="15" customHeight="1" x14ac:dyDescent="0.15">
      <c r="A54" s="6" t="s">
        <v>148</v>
      </c>
      <c r="B54" s="3" t="s">
        <v>501</v>
      </c>
      <c r="C54" s="10">
        <v>50</v>
      </c>
      <c r="D54" s="2" t="s">
        <v>5</v>
      </c>
      <c r="E54" s="52"/>
      <c r="F54" s="53"/>
      <c r="G54" s="7">
        <f t="shared" si="0"/>
        <v>0</v>
      </c>
      <c r="H54" s="7">
        <f t="shared" si="1"/>
        <v>0</v>
      </c>
      <c r="I54" s="7">
        <f t="shared" si="2"/>
        <v>0</v>
      </c>
      <c r="J54" s="47"/>
      <c r="K54" s="47"/>
      <c r="L54" s="47"/>
    </row>
    <row r="55" spans="1:13" ht="15" customHeight="1" x14ac:dyDescent="0.15">
      <c r="A55" s="6" t="s">
        <v>149</v>
      </c>
      <c r="B55" s="3" t="s">
        <v>738</v>
      </c>
      <c r="C55" s="10">
        <v>30</v>
      </c>
      <c r="D55" s="2" t="s">
        <v>5</v>
      </c>
      <c r="E55" s="52"/>
      <c r="F55" s="53"/>
      <c r="G55" s="7">
        <f t="shared" si="0"/>
        <v>0</v>
      </c>
      <c r="H55" s="7">
        <f t="shared" si="1"/>
        <v>0</v>
      </c>
      <c r="I55" s="7">
        <f t="shared" si="2"/>
        <v>0</v>
      </c>
      <c r="J55" s="47"/>
      <c r="K55" s="47"/>
      <c r="L55" s="47"/>
    </row>
    <row r="56" spans="1:13" ht="15" customHeight="1" x14ac:dyDescent="0.15">
      <c r="A56" s="6" t="s">
        <v>150</v>
      </c>
      <c r="B56" s="3" t="s">
        <v>502</v>
      </c>
      <c r="C56" s="10">
        <v>10</v>
      </c>
      <c r="D56" s="2" t="s">
        <v>5</v>
      </c>
      <c r="E56" s="52"/>
      <c r="F56" s="53"/>
      <c r="G56" s="7">
        <f t="shared" si="0"/>
        <v>0</v>
      </c>
      <c r="H56" s="7">
        <f t="shared" si="1"/>
        <v>0</v>
      </c>
      <c r="I56" s="7">
        <f t="shared" si="2"/>
        <v>0</v>
      </c>
      <c r="J56" s="47"/>
      <c r="K56" s="47"/>
      <c r="L56" s="47"/>
    </row>
    <row r="57" spans="1:13" ht="15" customHeight="1" x14ac:dyDescent="0.15">
      <c r="A57" s="6" t="s">
        <v>151</v>
      </c>
      <c r="B57" s="3" t="s">
        <v>736</v>
      </c>
      <c r="C57" s="2">
        <v>20</v>
      </c>
      <c r="D57" s="2" t="s">
        <v>5</v>
      </c>
      <c r="E57" s="15"/>
      <c r="F57" s="16"/>
      <c r="G57" s="7">
        <f t="shared" si="0"/>
        <v>0</v>
      </c>
      <c r="H57" s="7">
        <f t="shared" si="1"/>
        <v>0</v>
      </c>
      <c r="I57" s="7">
        <f t="shared" si="2"/>
        <v>0</v>
      </c>
      <c r="J57" s="47"/>
      <c r="K57" s="47"/>
      <c r="L57" s="47"/>
    </row>
    <row r="58" spans="1:13" ht="15" customHeight="1" x14ac:dyDescent="0.15">
      <c r="A58" s="6" t="s">
        <v>152</v>
      </c>
      <c r="B58" s="3" t="s">
        <v>739</v>
      </c>
      <c r="C58" s="2">
        <v>50</v>
      </c>
      <c r="D58" s="2" t="s">
        <v>5</v>
      </c>
      <c r="E58" s="15"/>
      <c r="F58" s="16"/>
      <c r="G58" s="7">
        <f t="shared" si="0"/>
        <v>0</v>
      </c>
      <c r="H58" s="7">
        <f t="shared" si="1"/>
        <v>0</v>
      </c>
      <c r="I58" s="7">
        <f t="shared" si="2"/>
        <v>0</v>
      </c>
      <c r="J58" s="47"/>
      <c r="K58" s="47"/>
      <c r="L58" s="47"/>
    </row>
    <row r="59" spans="1:13" ht="15" customHeight="1" thickBot="1" x14ac:dyDescent="0.2">
      <c r="A59" s="6" t="s">
        <v>153</v>
      </c>
      <c r="B59" s="3" t="s">
        <v>737</v>
      </c>
      <c r="C59" s="2">
        <v>5</v>
      </c>
      <c r="D59" s="2" t="s">
        <v>5</v>
      </c>
      <c r="E59" s="15"/>
      <c r="F59" s="16"/>
      <c r="G59" s="7">
        <f t="shared" si="0"/>
        <v>0</v>
      </c>
      <c r="H59" s="7">
        <f t="shared" si="1"/>
        <v>0</v>
      </c>
      <c r="I59" s="7">
        <f t="shared" si="2"/>
        <v>0</v>
      </c>
      <c r="J59" s="47"/>
      <c r="K59" s="47"/>
      <c r="L59" s="47"/>
    </row>
    <row r="60" spans="1:13" ht="21" customHeight="1" thickBot="1" x14ac:dyDescent="0.25">
      <c r="A60" s="124" t="s">
        <v>6</v>
      </c>
      <c r="B60" s="125"/>
      <c r="C60" s="125"/>
      <c r="D60" s="125"/>
      <c r="E60" s="125"/>
      <c r="F60" s="125"/>
      <c r="G60" s="130"/>
      <c r="H60" s="66">
        <f>SUM(H22:H59)</f>
        <v>0</v>
      </c>
      <c r="I60" s="51">
        <f>SUM(I22:I59)</f>
        <v>0</v>
      </c>
    </row>
    <row r="62" spans="1:13" customFormat="1" ht="15" customHeight="1" x14ac:dyDescent="0.2">
      <c r="A62" s="23" t="s">
        <v>40</v>
      </c>
      <c r="B62" s="43"/>
      <c r="C62" s="43"/>
      <c r="D62" s="43"/>
      <c r="E62" s="43"/>
      <c r="F62" s="43"/>
      <c r="G62" s="43"/>
      <c r="H62" s="23"/>
      <c r="I62" s="23"/>
      <c r="J62" s="23"/>
      <c r="K62" s="23"/>
      <c r="L62" s="23"/>
      <c r="M62" s="23"/>
    </row>
    <row r="63" spans="1:13" customFormat="1" ht="15" customHeight="1" x14ac:dyDescent="0.2">
      <c r="A63" s="23" t="s">
        <v>41</v>
      </c>
      <c r="B63" s="43"/>
      <c r="C63" s="43"/>
      <c r="D63" s="43"/>
      <c r="E63" s="43"/>
      <c r="F63" s="43"/>
      <c r="G63" s="43"/>
      <c r="H63" s="23"/>
      <c r="I63" s="23"/>
      <c r="J63" s="23"/>
      <c r="K63" s="23"/>
      <c r="L63" s="23"/>
      <c r="M63" s="23"/>
    </row>
    <row r="64" spans="1:13" customFormat="1" ht="15" customHeight="1" x14ac:dyDescent="0.2">
      <c r="A64" s="109" t="s">
        <v>621</v>
      </c>
      <c r="B64" s="110"/>
      <c r="C64" s="110"/>
      <c r="D64" s="110"/>
      <c r="E64" s="110"/>
      <c r="F64" s="43"/>
      <c r="G64" s="43"/>
      <c r="H64" s="23"/>
      <c r="I64" s="23"/>
      <c r="J64" s="23"/>
      <c r="K64" s="23"/>
      <c r="L64" s="23"/>
      <c r="M64" s="23"/>
    </row>
    <row r="65" spans="1:13" customFormat="1" ht="15" customHeight="1" x14ac:dyDescent="0.2">
      <c r="A65" s="109" t="s">
        <v>631</v>
      </c>
      <c r="B65" s="129"/>
      <c r="C65" s="129"/>
      <c r="D65" s="129"/>
      <c r="E65" s="129"/>
      <c r="F65" s="129"/>
      <c r="G65" s="43"/>
      <c r="H65" s="23"/>
      <c r="I65" s="23"/>
      <c r="J65" s="23"/>
      <c r="K65" s="23"/>
      <c r="L65" s="23"/>
      <c r="M65" s="23"/>
    </row>
    <row r="66" spans="1:13" customFormat="1" ht="15" customHeight="1" x14ac:dyDescent="0.2">
      <c r="A66" s="43"/>
      <c r="B66" s="23"/>
      <c r="C66" s="23"/>
      <c r="D66" s="23"/>
      <c r="E66" s="23"/>
      <c r="F66" s="23"/>
      <c r="G66" s="43"/>
      <c r="H66" s="23"/>
      <c r="I66" s="23"/>
      <c r="J66" s="23"/>
      <c r="K66" s="23"/>
      <c r="L66" s="23"/>
      <c r="M66" s="23"/>
    </row>
    <row r="67" spans="1:13" customFormat="1" ht="15" customHeight="1" x14ac:dyDescent="0.2">
      <c r="A67" s="23" t="s">
        <v>34</v>
      </c>
      <c r="B67" s="42"/>
      <c r="C67" s="42"/>
      <c r="D67" s="44"/>
      <c r="E67" s="23" t="s">
        <v>35</v>
      </c>
      <c r="F67" s="23"/>
      <c r="G67" s="23"/>
      <c r="H67" s="23"/>
      <c r="I67" s="23"/>
      <c r="J67" s="23"/>
    </row>
  </sheetData>
  <sortState xmlns:xlrd2="http://schemas.microsoft.com/office/spreadsheetml/2017/richdata2" ref="B20:B37">
    <sortCondition ref="B20"/>
  </sortState>
  <mergeCells count="28">
    <mergeCell ref="A60:G60"/>
    <mergeCell ref="B15:H15"/>
    <mergeCell ref="A2:B2"/>
    <mergeCell ref="A3:B3"/>
    <mergeCell ref="A4:B4"/>
    <mergeCell ref="A5:B5"/>
    <mergeCell ref="A7:B7"/>
    <mergeCell ref="A65:F65"/>
    <mergeCell ref="A8:B8"/>
    <mergeCell ref="A9:B9"/>
    <mergeCell ref="A10:B10"/>
    <mergeCell ref="A12:B12"/>
    <mergeCell ref="B14:H14"/>
    <mergeCell ref="G20:G21"/>
    <mergeCell ref="H20:H21"/>
    <mergeCell ref="F20:F21"/>
    <mergeCell ref="A20:A21"/>
    <mergeCell ref="B20:B21"/>
    <mergeCell ref="C20:C21"/>
    <mergeCell ref="D20:D21"/>
    <mergeCell ref="E20:E21"/>
    <mergeCell ref="B17:H17"/>
    <mergeCell ref="A64:E64"/>
    <mergeCell ref="K20:K21"/>
    <mergeCell ref="L20:L21"/>
    <mergeCell ref="K2:L2"/>
    <mergeCell ref="J20:J21"/>
    <mergeCell ref="I20:I21"/>
  </mergeCells>
  <pageMargins left="0.70866141732283472" right="0.70866141732283472" top="0.74803149606299213" bottom="0.74803149606299213" header="0.31496062992125984" footer="0.31496062992125984"/>
  <pageSetup paperSize="9" scale="9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4.9989318521683403E-2"/>
    <pageSetUpPr fitToPage="1"/>
  </sheetPr>
  <dimension ref="A2:M66"/>
  <sheetViews>
    <sheetView workbookViewId="0">
      <selection activeCell="K4" sqref="K4"/>
    </sheetView>
  </sheetViews>
  <sheetFormatPr baseColWidth="10" defaultColWidth="9.1640625" defaultRowHeight="15" customHeight="1" x14ac:dyDescent="0.15"/>
  <cols>
    <col min="1" max="1" width="5" style="9" customWidth="1"/>
    <col min="2" max="2" width="27.5" style="9" customWidth="1"/>
    <col min="3" max="6" width="9.1640625" style="9"/>
    <col min="7" max="7" width="10.1640625" style="9" customWidth="1"/>
    <col min="8" max="9" width="10.6640625" style="9" customWidth="1"/>
    <col min="10" max="10" width="12.33203125" style="9" customWidth="1"/>
    <col min="11" max="11" width="13.1640625" style="9" customWidth="1"/>
    <col min="12" max="12" width="13.5" style="9" customWidth="1"/>
    <col min="13" max="16384" width="9.1640625" style="9"/>
  </cols>
  <sheetData>
    <row r="2" spans="1:12" customFormat="1" x14ac:dyDescent="0.2">
      <c r="A2" s="111" t="s">
        <v>31</v>
      </c>
      <c r="B2" s="112"/>
      <c r="C2" s="1"/>
      <c r="D2" s="1"/>
      <c r="E2" s="1"/>
      <c r="F2" s="1"/>
      <c r="G2" s="1"/>
      <c r="H2" s="49"/>
      <c r="I2" s="49"/>
      <c r="J2" s="1"/>
      <c r="K2" s="107"/>
      <c r="L2" s="108"/>
    </row>
    <row r="3" spans="1:12" customFormat="1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/>
      <c r="K3" s="1" t="s">
        <v>1073</v>
      </c>
      <c r="L3" s="1"/>
    </row>
    <row r="4" spans="1:12" customFormat="1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customFormat="1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customFormat="1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customFormat="1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customFormat="1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customFormat="1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customFormat="1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customFormat="1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customFormat="1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customFormat="1" x14ac:dyDescent="0.2">
      <c r="A14" s="37"/>
      <c r="B14" s="116" t="s">
        <v>740</v>
      </c>
      <c r="C14" s="108"/>
      <c r="D14" s="108"/>
      <c r="E14" s="108"/>
      <c r="F14" s="108"/>
      <c r="G14" s="108"/>
      <c r="H14" s="108"/>
      <c r="I14" s="1"/>
      <c r="J14" s="1"/>
      <c r="K14" s="1"/>
      <c r="L14" s="1"/>
    </row>
    <row r="15" spans="1:12" customFormat="1" x14ac:dyDescent="0.2">
      <c r="A15" s="34"/>
      <c r="B15" s="106" t="s">
        <v>560</v>
      </c>
      <c r="C15" s="126"/>
      <c r="D15" s="126"/>
      <c r="E15" s="126"/>
      <c r="F15" s="126"/>
      <c r="G15" s="126"/>
      <c r="H15" s="126"/>
      <c r="I15" s="1"/>
      <c r="J15" s="1"/>
      <c r="K15" s="1"/>
      <c r="L15" s="1"/>
    </row>
    <row r="16" spans="1:12" customFormat="1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  <c r="L16" s="1"/>
    </row>
    <row r="17" spans="1:12" customFormat="1" ht="16" x14ac:dyDescent="0.2">
      <c r="A17" s="40"/>
      <c r="B17" s="119" t="s">
        <v>741</v>
      </c>
      <c r="C17" s="120"/>
      <c r="D17" s="120"/>
      <c r="E17" s="120"/>
      <c r="F17" s="120"/>
      <c r="G17" s="120"/>
      <c r="H17" s="120"/>
      <c r="I17" s="1"/>
      <c r="J17" s="1"/>
      <c r="K17" s="1"/>
      <c r="L17" s="1"/>
    </row>
    <row r="18" spans="1:12" customFormat="1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  <c r="L18" s="1"/>
    </row>
    <row r="19" spans="1:12" s="23" customFormat="1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  <c r="L19" s="67">
        <v>12</v>
      </c>
    </row>
    <row r="20" spans="1:12" ht="15" customHeight="1" x14ac:dyDescent="0.15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592</v>
      </c>
      <c r="K20" s="121" t="s">
        <v>65</v>
      </c>
      <c r="L20" s="121" t="s">
        <v>62</v>
      </c>
    </row>
    <row r="21" spans="1:12" ht="35.25" customHeight="1" x14ac:dyDescent="0.15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  <c r="L21" s="122"/>
    </row>
    <row r="22" spans="1:12" ht="15" customHeight="1" x14ac:dyDescent="0.15">
      <c r="A22" s="2" t="s">
        <v>116</v>
      </c>
      <c r="B22" s="3" t="s">
        <v>911</v>
      </c>
      <c r="C22" s="2">
        <v>5</v>
      </c>
      <c r="D22" s="2" t="s">
        <v>5</v>
      </c>
      <c r="E22" s="7"/>
      <c r="F22" s="5"/>
      <c r="G22" s="7">
        <f>(E22*F22)/100+E22</f>
        <v>0</v>
      </c>
      <c r="H22" s="7">
        <f>E22*C22</f>
        <v>0</v>
      </c>
      <c r="I22" s="7">
        <f>G22*C22</f>
        <v>0</v>
      </c>
      <c r="J22" s="4"/>
      <c r="K22" s="4"/>
      <c r="L22" s="4"/>
    </row>
    <row r="23" spans="1:12" ht="15" customHeight="1" x14ac:dyDescent="0.15">
      <c r="A23" s="2" t="s">
        <v>117</v>
      </c>
      <c r="B23" s="3" t="s">
        <v>329</v>
      </c>
      <c r="C23" s="2">
        <v>20</v>
      </c>
      <c r="D23" s="2" t="s">
        <v>5</v>
      </c>
      <c r="E23" s="7"/>
      <c r="F23" s="5"/>
      <c r="G23" s="7">
        <f t="shared" ref="G23:G58" si="0">(E23*F23)/100+E23</f>
        <v>0</v>
      </c>
      <c r="H23" s="7">
        <f t="shared" ref="H23:H58" si="1">E23*C23</f>
        <v>0</v>
      </c>
      <c r="I23" s="7">
        <f t="shared" ref="I23:I58" si="2">G23*C23</f>
        <v>0</v>
      </c>
      <c r="J23" s="4"/>
      <c r="K23" s="4"/>
      <c r="L23" s="4"/>
    </row>
    <row r="24" spans="1:12" ht="15" customHeight="1" x14ac:dyDescent="0.15">
      <c r="A24" s="2" t="s">
        <v>118</v>
      </c>
      <c r="B24" s="3" t="s">
        <v>908</v>
      </c>
      <c r="C24" s="2">
        <v>1</v>
      </c>
      <c r="D24" s="2" t="s">
        <v>5</v>
      </c>
      <c r="E24" s="7"/>
      <c r="F24" s="5"/>
      <c r="G24" s="7">
        <f t="shared" si="0"/>
        <v>0</v>
      </c>
      <c r="H24" s="7">
        <f t="shared" si="1"/>
        <v>0</v>
      </c>
      <c r="I24" s="7">
        <f t="shared" si="2"/>
        <v>0</v>
      </c>
      <c r="J24" s="4"/>
      <c r="K24" s="4"/>
      <c r="L24" s="4"/>
    </row>
    <row r="25" spans="1:12" ht="15" customHeight="1" x14ac:dyDescent="0.15">
      <c r="A25" s="2" t="s">
        <v>119</v>
      </c>
      <c r="B25" s="3" t="s">
        <v>909</v>
      </c>
      <c r="C25" s="2">
        <v>1</v>
      </c>
      <c r="D25" s="2" t="s">
        <v>5</v>
      </c>
      <c r="E25" s="7"/>
      <c r="F25" s="5"/>
      <c r="G25" s="7">
        <f t="shared" si="0"/>
        <v>0</v>
      </c>
      <c r="H25" s="7">
        <f t="shared" si="1"/>
        <v>0</v>
      </c>
      <c r="I25" s="7">
        <f t="shared" si="2"/>
        <v>0</v>
      </c>
      <c r="J25" s="4"/>
      <c r="K25" s="4"/>
      <c r="L25" s="4"/>
    </row>
    <row r="26" spans="1:12" ht="15" customHeight="1" x14ac:dyDescent="0.15">
      <c r="A26" s="2" t="s">
        <v>120</v>
      </c>
      <c r="B26" s="3" t="s">
        <v>331</v>
      </c>
      <c r="C26" s="2">
        <v>5</v>
      </c>
      <c r="D26" s="2" t="s">
        <v>5</v>
      </c>
      <c r="E26" s="7"/>
      <c r="F26" s="5"/>
      <c r="G26" s="7">
        <f t="shared" si="0"/>
        <v>0</v>
      </c>
      <c r="H26" s="7">
        <f t="shared" si="1"/>
        <v>0</v>
      </c>
      <c r="I26" s="7">
        <f t="shared" si="2"/>
        <v>0</v>
      </c>
      <c r="J26" s="4"/>
      <c r="K26" s="4"/>
      <c r="L26" s="4"/>
    </row>
    <row r="27" spans="1:12" ht="15" customHeight="1" x14ac:dyDescent="0.15">
      <c r="A27" s="2" t="s">
        <v>121</v>
      </c>
      <c r="B27" s="3" t="s">
        <v>332</v>
      </c>
      <c r="C27" s="2">
        <v>5</v>
      </c>
      <c r="D27" s="2" t="s">
        <v>5</v>
      </c>
      <c r="E27" s="7"/>
      <c r="F27" s="5"/>
      <c r="G27" s="7">
        <f t="shared" si="0"/>
        <v>0</v>
      </c>
      <c r="H27" s="7">
        <f t="shared" si="1"/>
        <v>0</v>
      </c>
      <c r="I27" s="7">
        <f t="shared" si="2"/>
        <v>0</v>
      </c>
      <c r="J27" s="4"/>
      <c r="K27" s="4"/>
      <c r="L27" s="4"/>
    </row>
    <row r="28" spans="1:12" ht="15" customHeight="1" x14ac:dyDescent="0.15">
      <c r="A28" s="2" t="s">
        <v>122</v>
      </c>
      <c r="B28" s="3" t="s">
        <v>397</v>
      </c>
      <c r="C28" s="2">
        <v>5</v>
      </c>
      <c r="D28" s="2" t="s">
        <v>5</v>
      </c>
      <c r="E28" s="7"/>
      <c r="F28" s="5"/>
      <c r="G28" s="7">
        <f t="shared" si="0"/>
        <v>0</v>
      </c>
      <c r="H28" s="7">
        <f t="shared" si="1"/>
        <v>0</v>
      </c>
      <c r="I28" s="7">
        <f t="shared" si="2"/>
        <v>0</v>
      </c>
      <c r="J28" s="4"/>
      <c r="K28" s="4"/>
      <c r="L28" s="4"/>
    </row>
    <row r="29" spans="1:12" ht="15" customHeight="1" x14ac:dyDescent="0.15">
      <c r="A29" s="2" t="s">
        <v>123</v>
      </c>
      <c r="B29" s="3" t="s">
        <v>910</v>
      </c>
      <c r="C29" s="2">
        <v>1</v>
      </c>
      <c r="D29" s="2" t="s">
        <v>5</v>
      </c>
      <c r="E29" s="7"/>
      <c r="F29" s="5"/>
      <c r="G29" s="7">
        <f t="shared" si="0"/>
        <v>0</v>
      </c>
      <c r="H29" s="7">
        <f t="shared" si="1"/>
        <v>0</v>
      </c>
      <c r="I29" s="7">
        <f t="shared" si="2"/>
        <v>0</v>
      </c>
      <c r="J29" s="4"/>
      <c r="K29" s="4"/>
      <c r="L29" s="4"/>
    </row>
    <row r="30" spans="1:12" ht="15" customHeight="1" x14ac:dyDescent="0.15">
      <c r="A30" s="2" t="s">
        <v>124</v>
      </c>
      <c r="B30" s="3" t="s">
        <v>333</v>
      </c>
      <c r="C30" s="2">
        <v>5</v>
      </c>
      <c r="D30" s="2" t="s">
        <v>5</v>
      </c>
      <c r="E30" s="7"/>
      <c r="F30" s="5"/>
      <c r="G30" s="7">
        <f t="shared" si="0"/>
        <v>0</v>
      </c>
      <c r="H30" s="7">
        <f t="shared" si="1"/>
        <v>0</v>
      </c>
      <c r="I30" s="7">
        <f t="shared" si="2"/>
        <v>0</v>
      </c>
      <c r="J30" s="4"/>
      <c r="K30" s="4"/>
      <c r="L30" s="4"/>
    </row>
    <row r="31" spans="1:12" ht="15" customHeight="1" x14ac:dyDescent="0.15">
      <c r="A31" s="2" t="s">
        <v>125</v>
      </c>
      <c r="B31" s="45" t="s">
        <v>742</v>
      </c>
      <c r="C31" s="2">
        <v>10</v>
      </c>
      <c r="D31" s="2" t="s">
        <v>5</v>
      </c>
      <c r="E31" s="7"/>
      <c r="F31" s="5"/>
      <c r="G31" s="7">
        <f t="shared" si="0"/>
        <v>0</v>
      </c>
      <c r="H31" s="7">
        <f t="shared" si="1"/>
        <v>0</v>
      </c>
      <c r="I31" s="7">
        <f t="shared" si="2"/>
        <v>0</v>
      </c>
      <c r="J31" s="4"/>
      <c r="K31" s="4"/>
      <c r="L31" s="4"/>
    </row>
    <row r="32" spans="1:12" ht="15" customHeight="1" x14ac:dyDescent="0.15">
      <c r="A32" s="2" t="s">
        <v>126</v>
      </c>
      <c r="B32" s="3" t="s">
        <v>506</v>
      </c>
      <c r="C32" s="2">
        <v>50</v>
      </c>
      <c r="D32" s="2" t="s">
        <v>5</v>
      </c>
      <c r="E32" s="7"/>
      <c r="F32" s="5"/>
      <c r="G32" s="7">
        <f t="shared" si="0"/>
        <v>0</v>
      </c>
      <c r="H32" s="7">
        <f t="shared" si="1"/>
        <v>0</v>
      </c>
      <c r="I32" s="7">
        <f t="shared" si="2"/>
        <v>0</v>
      </c>
      <c r="J32" s="4"/>
      <c r="K32" s="4"/>
      <c r="L32" s="4"/>
    </row>
    <row r="33" spans="1:12" ht="15" customHeight="1" x14ac:dyDescent="0.15">
      <c r="A33" s="2" t="s">
        <v>127</v>
      </c>
      <c r="B33" s="3" t="s">
        <v>507</v>
      </c>
      <c r="C33" s="2">
        <v>5</v>
      </c>
      <c r="D33" s="2" t="s">
        <v>5</v>
      </c>
      <c r="E33" s="7"/>
      <c r="F33" s="5"/>
      <c r="G33" s="7">
        <f t="shared" si="0"/>
        <v>0</v>
      </c>
      <c r="H33" s="7">
        <f t="shared" si="1"/>
        <v>0</v>
      </c>
      <c r="I33" s="7">
        <f t="shared" si="2"/>
        <v>0</v>
      </c>
      <c r="J33" s="4"/>
      <c r="K33" s="4"/>
      <c r="L33" s="4"/>
    </row>
    <row r="34" spans="1:12" ht="15" customHeight="1" x14ac:dyDescent="0.15">
      <c r="A34" s="2" t="s">
        <v>128</v>
      </c>
      <c r="B34" s="45" t="s">
        <v>744</v>
      </c>
      <c r="C34" s="2">
        <v>5</v>
      </c>
      <c r="D34" s="2" t="s">
        <v>5</v>
      </c>
      <c r="E34" s="7"/>
      <c r="F34" s="5"/>
      <c r="G34" s="7">
        <f t="shared" si="0"/>
        <v>0</v>
      </c>
      <c r="H34" s="7">
        <f t="shared" si="1"/>
        <v>0</v>
      </c>
      <c r="I34" s="7">
        <f t="shared" si="2"/>
        <v>0</v>
      </c>
      <c r="J34" s="4"/>
      <c r="K34" s="4"/>
      <c r="L34" s="4"/>
    </row>
    <row r="35" spans="1:12" ht="15" customHeight="1" x14ac:dyDescent="0.15">
      <c r="A35" s="2" t="s">
        <v>129</v>
      </c>
      <c r="B35" s="3" t="s">
        <v>335</v>
      </c>
      <c r="C35" s="2">
        <v>5</v>
      </c>
      <c r="D35" s="2" t="s">
        <v>5</v>
      </c>
      <c r="E35" s="7"/>
      <c r="F35" s="5"/>
      <c r="G35" s="7">
        <f t="shared" si="0"/>
        <v>0</v>
      </c>
      <c r="H35" s="7">
        <f t="shared" si="1"/>
        <v>0</v>
      </c>
      <c r="I35" s="7">
        <f t="shared" si="2"/>
        <v>0</v>
      </c>
      <c r="J35" s="4"/>
      <c r="K35" s="4"/>
      <c r="L35" s="4"/>
    </row>
    <row r="36" spans="1:12" ht="15" customHeight="1" x14ac:dyDescent="0.15">
      <c r="A36" s="2" t="s">
        <v>130</v>
      </c>
      <c r="B36" s="3" t="s">
        <v>330</v>
      </c>
      <c r="C36" s="2">
        <v>50</v>
      </c>
      <c r="D36" s="2" t="s">
        <v>5</v>
      </c>
      <c r="E36" s="7"/>
      <c r="F36" s="5"/>
      <c r="G36" s="7">
        <f t="shared" si="0"/>
        <v>0</v>
      </c>
      <c r="H36" s="7">
        <f t="shared" si="1"/>
        <v>0</v>
      </c>
      <c r="I36" s="7">
        <f t="shared" si="2"/>
        <v>0</v>
      </c>
      <c r="J36" s="4"/>
      <c r="K36" s="4"/>
      <c r="L36" s="4"/>
    </row>
    <row r="37" spans="1:12" ht="15" customHeight="1" x14ac:dyDescent="0.15">
      <c r="A37" s="2" t="s">
        <v>131</v>
      </c>
      <c r="B37" s="3" t="s">
        <v>899</v>
      </c>
      <c r="C37" s="2">
        <v>100</v>
      </c>
      <c r="D37" s="2" t="s">
        <v>5</v>
      </c>
      <c r="E37" s="7"/>
      <c r="F37" s="5"/>
      <c r="G37" s="7">
        <f t="shared" si="0"/>
        <v>0</v>
      </c>
      <c r="H37" s="7">
        <f t="shared" si="1"/>
        <v>0</v>
      </c>
      <c r="I37" s="7">
        <f t="shared" si="2"/>
        <v>0</v>
      </c>
      <c r="J37" s="4"/>
      <c r="K37" s="4"/>
      <c r="L37" s="4"/>
    </row>
    <row r="38" spans="1:12" ht="15" customHeight="1" x14ac:dyDescent="0.15">
      <c r="A38" s="2" t="s">
        <v>132</v>
      </c>
      <c r="B38" s="45" t="s">
        <v>743</v>
      </c>
      <c r="C38" s="2">
        <v>10</v>
      </c>
      <c r="D38" s="2" t="s">
        <v>5</v>
      </c>
      <c r="E38" s="7"/>
      <c r="F38" s="5"/>
      <c r="G38" s="7">
        <f t="shared" si="0"/>
        <v>0</v>
      </c>
      <c r="H38" s="7">
        <f t="shared" si="1"/>
        <v>0</v>
      </c>
      <c r="I38" s="7">
        <f t="shared" si="2"/>
        <v>0</v>
      </c>
      <c r="J38" s="4"/>
      <c r="K38" s="4"/>
      <c r="L38" s="4"/>
    </row>
    <row r="39" spans="1:12" ht="15" customHeight="1" x14ac:dyDescent="0.15">
      <c r="A39" s="2" t="s">
        <v>133</v>
      </c>
      <c r="B39" s="45" t="s">
        <v>334</v>
      </c>
      <c r="C39" s="2">
        <v>50</v>
      </c>
      <c r="D39" s="2" t="s">
        <v>5</v>
      </c>
      <c r="E39" s="7"/>
      <c r="F39" s="5"/>
      <c r="G39" s="7">
        <f t="shared" si="0"/>
        <v>0</v>
      </c>
      <c r="H39" s="7">
        <f t="shared" si="1"/>
        <v>0</v>
      </c>
      <c r="I39" s="7">
        <f t="shared" si="2"/>
        <v>0</v>
      </c>
      <c r="J39" s="4"/>
      <c r="K39" s="4"/>
      <c r="L39" s="4"/>
    </row>
    <row r="40" spans="1:12" ht="15" customHeight="1" x14ac:dyDescent="0.15">
      <c r="A40" s="2" t="s">
        <v>134</v>
      </c>
      <c r="B40" s="3" t="s">
        <v>907</v>
      </c>
      <c r="C40" s="2">
        <v>2</v>
      </c>
      <c r="D40" s="2" t="s">
        <v>5</v>
      </c>
      <c r="E40" s="7"/>
      <c r="F40" s="5"/>
      <c r="G40" s="7">
        <f t="shared" si="0"/>
        <v>0</v>
      </c>
      <c r="H40" s="7">
        <f t="shared" si="1"/>
        <v>0</v>
      </c>
      <c r="I40" s="7">
        <f t="shared" si="2"/>
        <v>0</v>
      </c>
      <c r="J40" s="4"/>
      <c r="K40" s="4"/>
      <c r="L40" s="4"/>
    </row>
    <row r="41" spans="1:12" ht="15" customHeight="1" x14ac:dyDescent="0.15">
      <c r="A41" s="2" t="s">
        <v>135</v>
      </c>
      <c r="B41" s="45" t="s">
        <v>336</v>
      </c>
      <c r="C41" s="2">
        <v>20</v>
      </c>
      <c r="D41" s="2" t="s">
        <v>5</v>
      </c>
      <c r="E41" s="7"/>
      <c r="F41" s="5"/>
      <c r="G41" s="7">
        <f t="shared" si="0"/>
        <v>0</v>
      </c>
      <c r="H41" s="7">
        <f t="shared" si="1"/>
        <v>0</v>
      </c>
      <c r="I41" s="7">
        <f t="shared" si="2"/>
        <v>0</v>
      </c>
      <c r="J41" s="4"/>
      <c r="K41" s="4"/>
      <c r="L41" s="4"/>
    </row>
    <row r="42" spans="1:12" ht="15" customHeight="1" x14ac:dyDescent="0.15">
      <c r="A42" s="2" t="s">
        <v>136</v>
      </c>
      <c r="B42" s="3" t="s">
        <v>337</v>
      </c>
      <c r="C42" s="2">
        <v>20</v>
      </c>
      <c r="D42" s="2" t="s">
        <v>5</v>
      </c>
      <c r="E42" s="7"/>
      <c r="F42" s="5"/>
      <c r="G42" s="7">
        <f t="shared" si="0"/>
        <v>0</v>
      </c>
      <c r="H42" s="7">
        <f t="shared" si="1"/>
        <v>0</v>
      </c>
      <c r="I42" s="7">
        <f t="shared" si="2"/>
        <v>0</v>
      </c>
      <c r="J42" s="4"/>
      <c r="K42" s="4"/>
      <c r="L42" s="4"/>
    </row>
    <row r="43" spans="1:12" ht="15" customHeight="1" x14ac:dyDescent="0.15">
      <c r="A43" s="2" t="s">
        <v>137</v>
      </c>
      <c r="B43" s="3" t="s">
        <v>338</v>
      </c>
      <c r="C43" s="2">
        <v>20</v>
      </c>
      <c r="D43" s="2" t="s">
        <v>5</v>
      </c>
      <c r="E43" s="7"/>
      <c r="F43" s="5"/>
      <c r="G43" s="7">
        <f t="shared" si="0"/>
        <v>0</v>
      </c>
      <c r="H43" s="7">
        <f t="shared" si="1"/>
        <v>0</v>
      </c>
      <c r="I43" s="7">
        <f t="shared" si="2"/>
        <v>0</v>
      </c>
      <c r="J43" s="4"/>
      <c r="K43" s="4"/>
      <c r="L43" s="4"/>
    </row>
    <row r="44" spans="1:12" ht="15" customHeight="1" x14ac:dyDescent="0.15">
      <c r="A44" s="2" t="s">
        <v>138</v>
      </c>
      <c r="B44" s="3" t="s">
        <v>339</v>
      </c>
      <c r="C44" s="2">
        <v>20</v>
      </c>
      <c r="D44" s="2" t="s">
        <v>5</v>
      </c>
      <c r="E44" s="7"/>
      <c r="F44" s="5"/>
      <c r="G44" s="7">
        <f t="shared" si="0"/>
        <v>0</v>
      </c>
      <c r="H44" s="7">
        <f t="shared" si="1"/>
        <v>0</v>
      </c>
      <c r="I44" s="7">
        <f t="shared" si="2"/>
        <v>0</v>
      </c>
      <c r="J44" s="4"/>
      <c r="K44" s="4"/>
      <c r="L44" s="4"/>
    </row>
    <row r="45" spans="1:12" ht="15" customHeight="1" x14ac:dyDescent="0.15">
      <c r="A45" s="2" t="s">
        <v>139</v>
      </c>
      <c r="B45" s="3" t="s">
        <v>340</v>
      </c>
      <c r="C45" s="2">
        <v>20</v>
      </c>
      <c r="D45" s="2" t="s">
        <v>5</v>
      </c>
      <c r="E45" s="7"/>
      <c r="F45" s="5"/>
      <c r="G45" s="7">
        <f t="shared" si="0"/>
        <v>0</v>
      </c>
      <c r="H45" s="7">
        <f t="shared" si="1"/>
        <v>0</v>
      </c>
      <c r="I45" s="7">
        <f t="shared" si="2"/>
        <v>0</v>
      </c>
      <c r="J45" s="4"/>
      <c r="K45" s="4"/>
      <c r="L45" s="4"/>
    </row>
    <row r="46" spans="1:12" ht="15" customHeight="1" x14ac:dyDescent="0.15">
      <c r="A46" s="2" t="s">
        <v>140</v>
      </c>
      <c r="B46" s="3" t="s">
        <v>745</v>
      </c>
      <c r="C46" s="2">
        <v>20</v>
      </c>
      <c r="D46" s="2" t="s">
        <v>5</v>
      </c>
      <c r="E46" s="7"/>
      <c r="F46" s="5"/>
      <c r="G46" s="7">
        <f t="shared" si="0"/>
        <v>0</v>
      </c>
      <c r="H46" s="7">
        <f t="shared" si="1"/>
        <v>0</v>
      </c>
      <c r="I46" s="7">
        <f t="shared" si="2"/>
        <v>0</v>
      </c>
      <c r="J46" s="4"/>
      <c r="K46" s="4"/>
      <c r="L46" s="4"/>
    </row>
    <row r="47" spans="1:12" ht="15" customHeight="1" x14ac:dyDescent="0.15">
      <c r="A47" s="2" t="s">
        <v>141</v>
      </c>
      <c r="B47" s="3" t="s">
        <v>341</v>
      </c>
      <c r="C47" s="2">
        <v>20</v>
      </c>
      <c r="D47" s="2" t="s">
        <v>5</v>
      </c>
      <c r="E47" s="7"/>
      <c r="F47" s="5"/>
      <c r="G47" s="7">
        <f t="shared" si="0"/>
        <v>0</v>
      </c>
      <c r="H47" s="7">
        <f t="shared" si="1"/>
        <v>0</v>
      </c>
      <c r="I47" s="7">
        <f t="shared" si="2"/>
        <v>0</v>
      </c>
      <c r="J47" s="4"/>
      <c r="K47" s="4"/>
      <c r="L47" s="4"/>
    </row>
    <row r="48" spans="1:12" ht="15" customHeight="1" x14ac:dyDescent="0.15">
      <c r="A48" s="2" t="s">
        <v>142</v>
      </c>
      <c r="B48" s="3" t="s">
        <v>342</v>
      </c>
      <c r="C48" s="2">
        <v>20</v>
      </c>
      <c r="D48" s="2" t="s">
        <v>5</v>
      </c>
      <c r="E48" s="7"/>
      <c r="F48" s="5"/>
      <c r="G48" s="7">
        <f t="shared" si="0"/>
        <v>0</v>
      </c>
      <c r="H48" s="7">
        <f t="shared" si="1"/>
        <v>0</v>
      </c>
      <c r="I48" s="7">
        <f t="shared" si="2"/>
        <v>0</v>
      </c>
      <c r="J48" s="4"/>
      <c r="K48" s="4"/>
      <c r="L48" s="4"/>
    </row>
    <row r="49" spans="1:13" ht="15" customHeight="1" x14ac:dyDescent="0.15">
      <c r="A49" s="2" t="s">
        <v>143</v>
      </c>
      <c r="B49" s="3" t="s">
        <v>748</v>
      </c>
      <c r="C49" s="2">
        <v>10</v>
      </c>
      <c r="D49" s="2" t="s">
        <v>5</v>
      </c>
      <c r="E49" s="7"/>
      <c r="F49" s="5"/>
      <c r="G49" s="7">
        <f t="shared" si="0"/>
        <v>0</v>
      </c>
      <c r="H49" s="7">
        <f t="shared" si="1"/>
        <v>0</v>
      </c>
      <c r="I49" s="7">
        <f t="shared" si="2"/>
        <v>0</v>
      </c>
      <c r="J49" s="4"/>
      <c r="K49" s="4"/>
      <c r="L49" s="4"/>
    </row>
    <row r="50" spans="1:13" ht="15" customHeight="1" x14ac:dyDescent="0.15">
      <c r="A50" s="2" t="s">
        <v>144</v>
      </c>
      <c r="B50" s="3" t="s">
        <v>747</v>
      </c>
      <c r="C50" s="2">
        <v>10</v>
      </c>
      <c r="D50" s="2" t="s">
        <v>5</v>
      </c>
      <c r="E50" s="7"/>
      <c r="F50" s="5"/>
      <c r="G50" s="7">
        <f t="shared" si="0"/>
        <v>0</v>
      </c>
      <c r="H50" s="7">
        <f t="shared" si="1"/>
        <v>0</v>
      </c>
      <c r="I50" s="7">
        <f t="shared" si="2"/>
        <v>0</v>
      </c>
      <c r="J50" s="4"/>
      <c r="K50" s="4"/>
      <c r="L50" s="4"/>
    </row>
    <row r="51" spans="1:13" ht="15" customHeight="1" x14ac:dyDescent="0.15">
      <c r="A51" s="2" t="s">
        <v>145</v>
      </c>
      <c r="B51" s="3" t="s">
        <v>746</v>
      </c>
      <c r="C51" s="2">
        <v>10</v>
      </c>
      <c r="D51" s="2" t="s">
        <v>5</v>
      </c>
      <c r="E51" s="7"/>
      <c r="F51" s="5"/>
      <c r="G51" s="7">
        <f t="shared" si="0"/>
        <v>0</v>
      </c>
      <c r="H51" s="7">
        <f t="shared" si="1"/>
        <v>0</v>
      </c>
      <c r="I51" s="7">
        <f t="shared" si="2"/>
        <v>0</v>
      </c>
      <c r="J51" s="4"/>
      <c r="K51" s="4"/>
      <c r="L51" s="4"/>
    </row>
    <row r="52" spans="1:13" ht="15" customHeight="1" x14ac:dyDescent="0.15">
      <c r="A52" s="2" t="s">
        <v>146</v>
      </c>
      <c r="B52" s="3" t="s">
        <v>906</v>
      </c>
      <c r="C52" s="2">
        <v>20</v>
      </c>
      <c r="D52" s="2" t="s">
        <v>5</v>
      </c>
      <c r="E52" s="7"/>
      <c r="F52" s="5"/>
      <c r="G52" s="7">
        <f t="shared" si="0"/>
        <v>0</v>
      </c>
      <c r="H52" s="7">
        <f t="shared" si="1"/>
        <v>0</v>
      </c>
      <c r="I52" s="7">
        <f t="shared" si="2"/>
        <v>0</v>
      </c>
      <c r="J52" s="4"/>
      <c r="K52" s="4"/>
      <c r="L52" s="4"/>
    </row>
    <row r="53" spans="1:13" ht="15" customHeight="1" x14ac:dyDescent="0.15">
      <c r="A53" s="2" t="s">
        <v>147</v>
      </c>
      <c r="B53" s="3" t="s">
        <v>900</v>
      </c>
      <c r="C53" s="2">
        <v>20</v>
      </c>
      <c r="D53" s="2" t="s">
        <v>5</v>
      </c>
      <c r="E53" s="7"/>
      <c r="F53" s="5"/>
      <c r="G53" s="7">
        <f t="shared" si="0"/>
        <v>0</v>
      </c>
      <c r="H53" s="7">
        <f t="shared" si="1"/>
        <v>0</v>
      </c>
      <c r="I53" s="7">
        <f t="shared" si="2"/>
        <v>0</v>
      </c>
      <c r="J53" s="4"/>
      <c r="K53" s="4"/>
      <c r="L53" s="4"/>
    </row>
    <row r="54" spans="1:13" ht="15" customHeight="1" x14ac:dyDescent="0.15">
      <c r="A54" s="2" t="s">
        <v>148</v>
      </c>
      <c r="B54" s="3" t="s">
        <v>901</v>
      </c>
      <c r="C54" s="2">
        <v>150</v>
      </c>
      <c r="D54" s="2" t="s">
        <v>5</v>
      </c>
      <c r="E54" s="7"/>
      <c r="F54" s="5"/>
      <c r="G54" s="7">
        <f t="shared" si="0"/>
        <v>0</v>
      </c>
      <c r="H54" s="7">
        <f t="shared" si="1"/>
        <v>0</v>
      </c>
      <c r="I54" s="7">
        <f t="shared" si="2"/>
        <v>0</v>
      </c>
      <c r="J54" s="4"/>
      <c r="K54" s="4"/>
      <c r="L54" s="4"/>
    </row>
    <row r="55" spans="1:13" ht="21" customHeight="1" x14ac:dyDescent="0.15">
      <c r="A55" s="2" t="s">
        <v>149</v>
      </c>
      <c r="B55" s="3" t="s">
        <v>902</v>
      </c>
      <c r="C55" s="2">
        <v>10</v>
      </c>
      <c r="D55" s="2" t="s">
        <v>5</v>
      </c>
      <c r="E55" s="7"/>
      <c r="F55" s="5"/>
      <c r="G55" s="7">
        <f t="shared" si="0"/>
        <v>0</v>
      </c>
      <c r="H55" s="7">
        <f t="shared" si="1"/>
        <v>0</v>
      </c>
      <c r="I55" s="7">
        <f t="shared" si="2"/>
        <v>0</v>
      </c>
      <c r="J55" s="4"/>
      <c r="K55" s="4"/>
      <c r="L55" s="4"/>
    </row>
    <row r="56" spans="1:13" ht="15" customHeight="1" x14ac:dyDescent="0.15">
      <c r="A56" s="2" t="s">
        <v>150</v>
      </c>
      <c r="B56" s="3" t="s">
        <v>903</v>
      </c>
      <c r="C56" s="2">
        <v>20</v>
      </c>
      <c r="D56" s="2" t="s">
        <v>5</v>
      </c>
      <c r="E56" s="7"/>
      <c r="F56" s="5"/>
      <c r="G56" s="7">
        <f t="shared" si="0"/>
        <v>0</v>
      </c>
      <c r="H56" s="7">
        <f t="shared" si="1"/>
        <v>0</v>
      </c>
      <c r="I56" s="7">
        <f t="shared" si="2"/>
        <v>0</v>
      </c>
      <c r="J56" s="4"/>
      <c r="K56" s="4"/>
      <c r="L56" s="4"/>
    </row>
    <row r="57" spans="1:13" ht="15" customHeight="1" x14ac:dyDescent="0.15">
      <c r="A57" s="2" t="s">
        <v>151</v>
      </c>
      <c r="B57" s="3" t="s">
        <v>904</v>
      </c>
      <c r="C57" s="2">
        <v>20</v>
      </c>
      <c r="D57" s="2" t="s">
        <v>5</v>
      </c>
      <c r="E57" s="7"/>
      <c r="F57" s="5"/>
      <c r="G57" s="7">
        <f t="shared" si="0"/>
        <v>0</v>
      </c>
      <c r="H57" s="7">
        <f t="shared" si="1"/>
        <v>0</v>
      </c>
      <c r="I57" s="7">
        <f t="shared" si="2"/>
        <v>0</v>
      </c>
      <c r="J57" s="4"/>
      <c r="K57" s="4"/>
      <c r="L57" s="4"/>
    </row>
    <row r="58" spans="1:13" ht="15" customHeight="1" thickBot="1" x14ac:dyDescent="0.2">
      <c r="A58" s="2" t="s">
        <v>152</v>
      </c>
      <c r="B58" s="3" t="s">
        <v>905</v>
      </c>
      <c r="C58" s="2">
        <v>20</v>
      </c>
      <c r="D58" s="2" t="s">
        <v>5</v>
      </c>
      <c r="E58" s="7"/>
      <c r="F58" s="5"/>
      <c r="G58" s="7">
        <f t="shared" si="0"/>
        <v>0</v>
      </c>
      <c r="H58" s="7">
        <f t="shared" si="1"/>
        <v>0</v>
      </c>
      <c r="I58" s="7">
        <f t="shared" si="2"/>
        <v>0</v>
      </c>
      <c r="J58" s="4"/>
      <c r="K58" s="4"/>
      <c r="L58" s="4"/>
    </row>
    <row r="59" spans="1:13" ht="20.25" customHeight="1" thickBot="1" x14ac:dyDescent="0.25">
      <c r="A59" s="124" t="s">
        <v>6</v>
      </c>
      <c r="B59" s="125"/>
      <c r="C59" s="125"/>
      <c r="D59" s="125"/>
      <c r="E59" s="125"/>
      <c r="F59" s="125"/>
      <c r="G59" s="125"/>
      <c r="H59" s="66">
        <f>SUM(H22:H58)</f>
        <v>0</v>
      </c>
      <c r="I59" s="51">
        <f>SUM(I22:I58)</f>
        <v>0</v>
      </c>
    </row>
    <row r="61" spans="1:13" customFormat="1" ht="15" customHeight="1" x14ac:dyDescent="0.2">
      <c r="A61" s="23" t="s">
        <v>40</v>
      </c>
      <c r="B61" s="43"/>
      <c r="C61" s="43"/>
      <c r="D61" s="43"/>
      <c r="E61" s="43"/>
      <c r="F61" s="43"/>
      <c r="G61" s="43"/>
      <c r="H61" s="23"/>
      <c r="I61" s="23"/>
      <c r="J61" s="23"/>
      <c r="K61" s="23"/>
      <c r="L61" s="23"/>
      <c r="M61" s="23"/>
    </row>
    <row r="62" spans="1:13" customFormat="1" ht="15" customHeight="1" x14ac:dyDescent="0.2">
      <c r="A62" s="23" t="s">
        <v>41</v>
      </c>
      <c r="B62" s="43"/>
      <c r="C62" s="43"/>
      <c r="D62" s="43"/>
      <c r="E62" s="43"/>
      <c r="F62" s="43"/>
      <c r="G62" s="43"/>
      <c r="H62" s="23"/>
      <c r="I62" s="23"/>
      <c r="J62" s="23"/>
      <c r="K62" s="23"/>
      <c r="L62" s="23"/>
      <c r="M62" s="23"/>
    </row>
    <row r="63" spans="1:13" customFormat="1" ht="15" customHeight="1" x14ac:dyDescent="0.2">
      <c r="A63" s="109" t="s">
        <v>621</v>
      </c>
      <c r="B63" s="110"/>
      <c r="C63" s="110"/>
      <c r="D63" s="110"/>
      <c r="E63" s="110"/>
      <c r="F63" s="43"/>
      <c r="G63" s="43"/>
      <c r="H63" s="23"/>
      <c r="I63" s="23"/>
      <c r="J63" s="23"/>
      <c r="K63" s="23"/>
      <c r="L63" s="23"/>
      <c r="M63" s="23"/>
    </row>
    <row r="64" spans="1:13" customFormat="1" ht="15" customHeight="1" x14ac:dyDescent="0.2">
      <c r="A64" s="109" t="s">
        <v>631</v>
      </c>
      <c r="B64" s="129"/>
      <c r="C64" s="129"/>
      <c r="D64" s="129"/>
      <c r="E64" s="129"/>
      <c r="F64" s="129"/>
      <c r="G64" s="43"/>
      <c r="H64" s="23"/>
      <c r="I64" s="23"/>
      <c r="J64" s="23"/>
      <c r="K64" s="23"/>
      <c r="L64" s="23"/>
      <c r="M64" s="23"/>
    </row>
    <row r="65" spans="1:13" customFormat="1" ht="15" customHeight="1" x14ac:dyDescent="0.2">
      <c r="A65" s="43"/>
      <c r="B65" s="23"/>
      <c r="C65" s="23"/>
      <c r="D65" s="23"/>
      <c r="E65" s="23"/>
      <c r="F65" s="23"/>
      <c r="G65" s="43"/>
      <c r="H65" s="23"/>
      <c r="I65" s="23"/>
      <c r="J65" s="23"/>
      <c r="K65" s="23"/>
      <c r="L65" s="23"/>
      <c r="M65" s="23"/>
    </row>
    <row r="66" spans="1:13" customFormat="1" ht="15" customHeight="1" x14ac:dyDescent="0.2">
      <c r="A66" s="23" t="s">
        <v>34</v>
      </c>
      <c r="B66" s="42"/>
      <c r="C66" s="42"/>
      <c r="D66" s="44"/>
      <c r="E66" s="23" t="s">
        <v>35</v>
      </c>
      <c r="F66" s="23"/>
      <c r="G66" s="23"/>
      <c r="H66" s="23"/>
      <c r="I66" s="23"/>
      <c r="J66" s="23"/>
    </row>
  </sheetData>
  <mergeCells count="28">
    <mergeCell ref="A63:E63"/>
    <mergeCell ref="A2:B2"/>
    <mergeCell ref="A3:B3"/>
    <mergeCell ref="A4:B4"/>
    <mergeCell ref="A5:B5"/>
    <mergeCell ref="A7:B7"/>
    <mergeCell ref="A59:G59"/>
    <mergeCell ref="A64:F64"/>
    <mergeCell ref="A8:B8"/>
    <mergeCell ref="A9:B9"/>
    <mergeCell ref="A10:B10"/>
    <mergeCell ref="A12:B12"/>
    <mergeCell ref="B14:H14"/>
    <mergeCell ref="G20:G21"/>
    <mergeCell ref="H20:H21"/>
    <mergeCell ref="A20:A21"/>
    <mergeCell ref="B20:B21"/>
    <mergeCell ref="C20:C21"/>
    <mergeCell ref="D20:D21"/>
    <mergeCell ref="E20:E21"/>
    <mergeCell ref="F20:F21"/>
    <mergeCell ref="B17:H17"/>
    <mergeCell ref="B15:H15"/>
    <mergeCell ref="K20:K21"/>
    <mergeCell ref="L20:L21"/>
    <mergeCell ref="K2:L2"/>
    <mergeCell ref="J20:J21"/>
    <mergeCell ref="I20:I21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4.9989318521683403E-2"/>
    <pageSetUpPr fitToPage="1"/>
  </sheetPr>
  <dimension ref="A2:M189"/>
  <sheetViews>
    <sheetView zoomScaleNormal="100" workbookViewId="0">
      <selection activeCell="K2" sqref="K2:L2"/>
    </sheetView>
  </sheetViews>
  <sheetFormatPr baseColWidth="10" defaultColWidth="9.1640625" defaultRowHeight="15" customHeight="1" x14ac:dyDescent="0.2"/>
  <cols>
    <col min="1" max="1" width="9.1640625" style="30"/>
    <col min="2" max="2" width="52.1640625" style="30" customWidth="1"/>
    <col min="3" max="4" width="9.1640625" style="34"/>
    <col min="5" max="5" width="10.5" style="34" customWidth="1"/>
    <col min="6" max="6" width="9.1640625" style="34"/>
    <col min="7" max="7" width="10.83203125" style="30" customWidth="1"/>
    <col min="8" max="8" width="11" style="30" customWidth="1"/>
    <col min="9" max="9" width="10.1640625" style="30" customWidth="1"/>
    <col min="10" max="10" width="11.5" style="30" customWidth="1"/>
    <col min="11" max="11" width="13.5" style="30" customWidth="1"/>
    <col min="12" max="12" width="13.1640625" style="30" customWidth="1"/>
    <col min="13" max="16384" width="9.1640625" style="30"/>
  </cols>
  <sheetData>
    <row r="2" spans="1:12" customFormat="1" x14ac:dyDescent="0.2">
      <c r="A2" s="111" t="s">
        <v>31</v>
      </c>
      <c r="B2" s="112"/>
      <c r="C2" s="1"/>
      <c r="D2" s="1"/>
      <c r="E2" s="1"/>
      <c r="F2" s="1"/>
      <c r="G2" s="1"/>
      <c r="H2" s="49"/>
      <c r="I2" s="49"/>
      <c r="J2" s="49"/>
      <c r="K2" s="107"/>
      <c r="L2" s="108"/>
    </row>
    <row r="3" spans="1:12" customFormat="1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 t="s">
        <v>1073</v>
      </c>
      <c r="K3" s="1"/>
      <c r="L3" s="1"/>
    </row>
    <row r="4" spans="1:12" customFormat="1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customFormat="1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customFormat="1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customFormat="1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customFormat="1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customFormat="1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customFormat="1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customFormat="1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customFormat="1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customFormat="1" x14ac:dyDescent="0.2">
      <c r="A14" s="37"/>
      <c r="B14" s="116" t="s">
        <v>749</v>
      </c>
      <c r="C14" s="108"/>
      <c r="D14" s="108"/>
      <c r="E14" s="108"/>
      <c r="F14" s="108"/>
      <c r="G14" s="108"/>
      <c r="H14" s="108"/>
      <c r="I14" s="1"/>
      <c r="J14" s="1"/>
      <c r="K14" s="1"/>
      <c r="L14" s="1"/>
    </row>
    <row r="15" spans="1:12" customFormat="1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00"/>
      <c r="J15" s="1"/>
      <c r="K15" s="1"/>
      <c r="L15" s="1"/>
    </row>
    <row r="16" spans="1:12" customFormat="1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  <c r="L16" s="1"/>
    </row>
    <row r="17" spans="1:12" customFormat="1" ht="16" x14ac:dyDescent="0.2">
      <c r="A17" s="40"/>
      <c r="B17" s="119" t="s">
        <v>750</v>
      </c>
      <c r="C17" s="120"/>
      <c r="D17" s="120"/>
      <c r="E17" s="120"/>
      <c r="F17" s="120"/>
      <c r="G17" s="120"/>
      <c r="H17" s="120"/>
      <c r="I17" s="1"/>
      <c r="J17" s="1"/>
      <c r="K17" s="1"/>
      <c r="L17" s="1"/>
    </row>
    <row r="18" spans="1:12" customFormat="1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  <c r="L18" s="1"/>
    </row>
    <row r="19" spans="1:12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  <c r="L19" s="67">
        <v>12</v>
      </c>
    </row>
    <row r="20" spans="1:12" ht="15" customHeight="1" x14ac:dyDescent="0.2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592</v>
      </c>
      <c r="K20" s="121" t="s">
        <v>65</v>
      </c>
      <c r="L20" s="121" t="s">
        <v>62</v>
      </c>
    </row>
    <row r="21" spans="1:12" ht="36.75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  <c r="L21" s="122"/>
    </row>
    <row r="22" spans="1:12" ht="15" customHeight="1" x14ac:dyDescent="0.2">
      <c r="A22" s="2" t="s">
        <v>116</v>
      </c>
      <c r="B22" s="3" t="s">
        <v>912</v>
      </c>
      <c r="C22" s="2">
        <v>20</v>
      </c>
      <c r="D22" s="2" t="s">
        <v>5</v>
      </c>
      <c r="E22" s="31"/>
      <c r="F22" s="20"/>
      <c r="G22" s="7">
        <f t="shared" ref="G22:G87" si="0">(E22*F22)/100+E22</f>
        <v>0</v>
      </c>
      <c r="H22" s="7">
        <f>E22*C22</f>
        <v>0</v>
      </c>
      <c r="I22" s="7">
        <f>G22*C22</f>
        <v>0</v>
      </c>
      <c r="J22" s="7"/>
      <c r="K22" s="54"/>
      <c r="L22" s="54"/>
    </row>
    <row r="23" spans="1:12" ht="21" customHeight="1" x14ac:dyDescent="0.2">
      <c r="A23" s="2" t="s">
        <v>117</v>
      </c>
      <c r="B23" s="3" t="s">
        <v>913</v>
      </c>
      <c r="C23" s="2">
        <v>50</v>
      </c>
      <c r="D23" s="2" t="s">
        <v>5</v>
      </c>
      <c r="E23" s="31"/>
      <c r="F23" s="20"/>
      <c r="G23" s="7">
        <f t="shared" si="0"/>
        <v>0</v>
      </c>
      <c r="H23" s="7">
        <f t="shared" ref="H23:H86" si="1">E23*C23</f>
        <v>0</v>
      </c>
      <c r="I23" s="7">
        <f t="shared" ref="I23:I86" si="2">G23*C23</f>
        <v>0</v>
      </c>
      <c r="J23" s="7"/>
      <c r="K23" s="54"/>
      <c r="L23" s="54"/>
    </row>
    <row r="24" spans="1:12" ht="15" customHeight="1" x14ac:dyDescent="0.2">
      <c r="A24" s="2" t="s">
        <v>118</v>
      </c>
      <c r="B24" s="3" t="s">
        <v>914</v>
      </c>
      <c r="C24" s="2">
        <v>5</v>
      </c>
      <c r="D24" s="2" t="s">
        <v>5</v>
      </c>
      <c r="E24" s="33"/>
      <c r="F24" s="33"/>
      <c r="G24" s="7">
        <f t="shared" si="0"/>
        <v>0</v>
      </c>
      <c r="H24" s="7">
        <f t="shared" si="1"/>
        <v>0</v>
      </c>
      <c r="I24" s="7">
        <f t="shared" si="2"/>
        <v>0</v>
      </c>
      <c r="J24" s="7"/>
      <c r="K24" s="54"/>
      <c r="L24" s="54"/>
    </row>
    <row r="25" spans="1:12" ht="15" customHeight="1" x14ac:dyDescent="0.2">
      <c r="A25" s="2" t="s">
        <v>119</v>
      </c>
      <c r="B25" s="3" t="s">
        <v>398</v>
      </c>
      <c r="C25" s="2">
        <v>10</v>
      </c>
      <c r="D25" s="2" t="s">
        <v>4</v>
      </c>
      <c r="E25" s="33"/>
      <c r="F25" s="33"/>
      <c r="G25" s="7">
        <f t="shared" si="0"/>
        <v>0</v>
      </c>
      <c r="H25" s="7">
        <f t="shared" si="1"/>
        <v>0</v>
      </c>
      <c r="I25" s="7">
        <f t="shared" si="2"/>
        <v>0</v>
      </c>
      <c r="J25" s="7"/>
      <c r="K25" s="54"/>
      <c r="L25" s="54"/>
    </row>
    <row r="26" spans="1:12" ht="15" customHeight="1" x14ac:dyDescent="0.2">
      <c r="A26" s="2" t="s">
        <v>120</v>
      </c>
      <c r="B26" s="3" t="s">
        <v>1019</v>
      </c>
      <c r="C26" s="2">
        <v>10</v>
      </c>
      <c r="D26" s="2" t="s">
        <v>4</v>
      </c>
      <c r="E26" s="33"/>
      <c r="F26" s="33"/>
      <c r="G26" s="7">
        <f t="shared" si="0"/>
        <v>0</v>
      </c>
      <c r="H26" s="7">
        <f t="shared" si="1"/>
        <v>0</v>
      </c>
      <c r="I26" s="7">
        <f t="shared" si="2"/>
        <v>0</v>
      </c>
      <c r="J26" s="7"/>
      <c r="K26" s="54"/>
      <c r="L26" s="54"/>
    </row>
    <row r="27" spans="1:12" ht="15" customHeight="1" x14ac:dyDescent="0.2">
      <c r="A27" s="2" t="s">
        <v>121</v>
      </c>
      <c r="B27" s="3" t="s">
        <v>399</v>
      </c>
      <c r="C27" s="2">
        <v>20</v>
      </c>
      <c r="D27" s="2" t="s">
        <v>5</v>
      </c>
      <c r="E27" s="33"/>
      <c r="F27" s="33"/>
      <c r="G27" s="7">
        <f t="shared" si="0"/>
        <v>0</v>
      </c>
      <c r="H27" s="7">
        <f t="shared" si="1"/>
        <v>0</v>
      </c>
      <c r="I27" s="7">
        <f t="shared" si="2"/>
        <v>0</v>
      </c>
      <c r="J27" s="7"/>
      <c r="K27" s="54"/>
      <c r="L27" s="54"/>
    </row>
    <row r="28" spans="1:12" ht="15" customHeight="1" x14ac:dyDescent="0.2">
      <c r="A28" s="2" t="s">
        <v>122</v>
      </c>
      <c r="B28" s="3" t="s">
        <v>915</v>
      </c>
      <c r="C28" s="2">
        <v>20</v>
      </c>
      <c r="D28" s="2" t="s">
        <v>5</v>
      </c>
      <c r="E28" s="33"/>
      <c r="F28" s="33"/>
      <c r="G28" s="7">
        <f t="shared" si="0"/>
        <v>0</v>
      </c>
      <c r="H28" s="7">
        <f t="shared" si="1"/>
        <v>0</v>
      </c>
      <c r="I28" s="7">
        <f t="shared" si="2"/>
        <v>0</v>
      </c>
      <c r="J28" s="7"/>
      <c r="K28" s="54"/>
      <c r="L28" s="54"/>
    </row>
    <row r="29" spans="1:12" ht="15" customHeight="1" x14ac:dyDescent="0.2">
      <c r="A29" s="2" t="s">
        <v>123</v>
      </c>
      <c r="B29" s="3" t="s">
        <v>756</v>
      </c>
      <c r="C29" s="2">
        <v>20</v>
      </c>
      <c r="D29" s="2" t="s">
        <v>5</v>
      </c>
      <c r="E29" s="33"/>
      <c r="F29" s="33"/>
      <c r="G29" s="7">
        <f t="shared" si="0"/>
        <v>0</v>
      </c>
      <c r="H29" s="7">
        <f t="shared" si="1"/>
        <v>0</v>
      </c>
      <c r="I29" s="7">
        <f t="shared" si="2"/>
        <v>0</v>
      </c>
      <c r="J29" s="7"/>
      <c r="K29" s="54"/>
      <c r="L29" s="54"/>
    </row>
    <row r="30" spans="1:12" ht="15" customHeight="1" x14ac:dyDescent="0.2">
      <c r="A30" s="2" t="s">
        <v>124</v>
      </c>
      <c r="B30" s="3" t="s">
        <v>400</v>
      </c>
      <c r="C30" s="2">
        <v>20</v>
      </c>
      <c r="D30" s="2" t="s">
        <v>5</v>
      </c>
      <c r="E30" s="31"/>
      <c r="F30" s="20"/>
      <c r="G30" s="7">
        <f t="shared" si="0"/>
        <v>0</v>
      </c>
      <c r="H30" s="7">
        <f t="shared" si="1"/>
        <v>0</v>
      </c>
      <c r="I30" s="7">
        <f t="shared" si="2"/>
        <v>0</v>
      </c>
      <c r="J30" s="7"/>
      <c r="K30" s="54"/>
      <c r="L30" s="54"/>
    </row>
    <row r="31" spans="1:12" ht="15" customHeight="1" x14ac:dyDescent="0.2">
      <c r="A31" s="2" t="s">
        <v>125</v>
      </c>
      <c r="B31" s="3" t="s">
        <v>401</v>
      </c>
      <c r="C31" s="2">
        <v>20</v>
      </c>
      <c r="D31" s="2" t="s">
        <v>5</v>
      </c>
      <c r="E31" s="31"/>
      <c r="F31" s="20"/>
      <c r="G31" s="7">
        <f t="shared" si="0"/>
        <v>0</v>
      </c>
      <c r="H31" s="7">
        <f t="shared" si="1"/>
        <v>0</v>
      </c>
      <c r="I31" s="7">
        <f t="shared" si="2"/>
        <v>0</v>
      </c>
      <c r="J31" s="7"/>
      <c r="K31" s="54"/>
      <c r="L31" s="54"/>
    </row>
    <row r="32" spans="1:12" ht="15" customHeight="1" x14ac:dyDescent="0.2">
      <c r="A32" s="2" t="s">
        <v>126</v>
      </c>
      <c r="B32" s="3" t="s">
        <v>405</v>
      </c>
      <c r="C32" s="2">
        <v>20</v>
      </c>
      <c r="D32" s="2" t="s">
        <v>5</v>
      </c>
      <c r="E32" s="31"/>
      <c r="F32" s="20"/>
      <c r="G32" s="7">
        <f t="shared" si="0"/>
        <v>0</v>
      </c>
      <c r="H32" s="7">
        <f t="shared" si="1"/>
        <v>0</v>
      </c>
      <c r="I32" s="7">
        <f t="shared" si="2"/>
        <v>0</v>
      </c>
      <c r="J32" s="7"/>
      <c r="K32" s="54"/>
      <c r="L32" s="54"/>
    </row>
    <row r="33" spans="1:12" ht="15" customHeight="1" x14ac:dyDescent="0.2">
      <c r="A33" s="2" t="s">
        <v>127</v>
      </c>
      <c r="B33" s="3" t="s">
        <v>402</v>
      </c>
      <c r="C33" s="2">
        <v>20</v>
      </c>
      <c r="D33" s="2" t="s">
        <v>5</v>
      </c>
      <c r="E33" s="31"/>
      <c r="F33" s="20"/>
      <c r="G33" s="7">
        <f t="shared" si="0"/>
        <v>0</v>
      </c>
      <c r="H33" s="7">
        <f t="shared" si="1"/>
        <v>0</v>
      </c>
      <c r="I33" s="7">
        <f t="shared" si="2"/>
        <v>0</v>
      </c>
      <c r="J33" s="7"/>
      <c r="K33" s="54"/>
      <c r="L33" s="54"/>
    </row>
    <row r="34" spans="1:12" ht="15" customHeight="1" x14ac:dyDescent="0.2">
      <c r="A34" s="2" t="s">
        <v>128</v>
      </c>
      <c r="B34" s="3" t="s">
        <v>757</v>
      </c>
      <c r="C34" s="2">
        <v>10</v>
      </c>
      <c r="D34" s="2" t="s">
        <v>5</v>
      </c>
      <c r="E34" s="31"/>
      <c r="F34" s="20"/>
      <c r="G34" s="7">
        <f t="shared" si="0"/>
        <v>0</v>
      </c>
      <c r="H34" s="7">
        <f t="shared" si="1"/>
        <v>0</v>
      </c>
      <c r="I34" s="7">
        <f t="shared" si="2"/>
        <v>0</v>
      </c>
      <c r="J34" s="7"/>
      <c r="K34" s="54"/>
      <c r="L34" s="54"/>
    </row>
    <row r="35" spans="1:12" ht="15" customHeight="1" x14ac:dyDescent="0.2">
      <c r="A35" s="2" t="s">
        <v>129</v>
      </c>
      <c r="B35" s="3" t="s">
        <v>403</v>
      </c>
      <c r="C35" s="2">
        <v>20</v>
      </c>
      <c r="D35" s="2" t="s">
        <v>5</v>
      </c>
      <c r="E35" s="31"/>
      <c r="F35" s="20"/>
      <c r="G35" s="7">
        <f t="shared" si="0"/>
        <v>0</v>
      </c>
      <c r="H35" s="7">
        <f t="shared" si="1"/>
        <v>0</v>
      </c>
      <c r="I35" s="7">
        <f t="shared" si="2"/>
        <v>0</v>
      </c>
      <c r="J35" s="7"/>
      <c r="K35" s="54"/>
      <c r="L35" s="54"/>
    </row>
    <row r="36" spans="1:12" ht="15" customHeight="1" x14ac:dyDescent="0.2">
      <c r="A36" s="2" t="s">
        <v>130</v>
      </c>
      <c r="B36" s="3" t="s">
        <v>916</v>
      </c>
      <c r="C36" s="2">
        <v>20</v>
      </c>
      <c r="D36" s="2" t="s">
        <v>5</v>
      </c>
      <c r="E36" s="31"/>
      <c r="F36" s="20"/>
      <c r="G36" s="7">
        <f t="shared" si="0"/>
        <v>0</v>
      </c>
      <c r="H36" s="7">
        <f t="shared" si="1"/>
        <v>0</v>
      </c>
      <c r="I36" s="7">
        <f t="shared" si="2"/>
        <v>0</v>
      </c>
      <c r="J36" s="7"/>
      <c r="K36" s="54"/>
      <c r="L36" s="54"/>
    </row>
    <row r="37" spans="1:12" ht="15" customHeight="1" x14ac:dyDescent="0.2">
      <c r="A37" s="2" t="s">
        <v>131</v>
      </c>
      <c r="B37" s="3" t="s">
        <v>404</v>
      </c>
      <c r="C37" s="2">
        <v>20</v>
      </c>
      <c r="D37" s="2" t="s">
        <v>5</v>
      </c>
      <c r="E37" s="31"/>
      <c r="F37" s="20"/>
      <c r="G37" s="7">
        <f t="shared" si="0"/>
        <v>0</v>
      </c>
      <c r="H37" s="7">
        <f t="shared" si="1"/>
        <v>0</v>
      </c>
      <c r="I37" s="7">
        <f t="shared" si="2"/>
        <v>0</v>
      </c>
      <c r="J37" s="7"/>
      <c r="K37" s="54"/>
      <c r="L37" s="54"/>
    </row>
    <row r="38" spans="1:12" ht="15" customHeight="1" x14ac:dyDescent="0.2">
      <c r="A38" s="2" t="s">
        <v>132</v>
      </c>
      <c r="B38" s="45" t="s">
        <v>110</v>
      </c>
      <c r="C38" s="2">
        <v>5</v>
      </c>
      <c r="D38" s="2" t="s">
        <v>5</v>
      </c>
      <c r="E38" s="31"/>
      <c r="F38" s="20"/>
      <c r="G38" s="7">
        <f t="shared" si="0"/>
        <v>0</v>
      </c>
      <c r="H38" s="7">
        <f t="shared" si="1"/>
        <v>0</v>
      </c>
      <c r="I38" s="7">
        <f t="shared" si="2"/>
        <v>0</v>
      </c>
      <c r="J38" s="7"/>
      <c r="K38" s="54"/>
      <c r="L38" s="54"/>
    </row>
    <row r="39" spans="1:12" ht="15" customHeight="1" x14ac:dyDescent="0.2">
      <c r="A39" s="2" t="s">
        <v>133</v>
      </c>
      <c r="B39" s="3" t="s">
        <v>406</v>
      </c>
      <c r="C39" s="2">
        <v>10</v>
      </c>
      <c r="D39" s="2" t="s">
        <v>5</v>
      </c>
      <c r="E39" s="31"/>
      <c r="F39" s="20"/>
      <c r="G39" s="7">
        <f t="shared" si="0"/>
        <v>0</v>
      </c>
      <c r="H39" s="7">
        <f t="shared" si="1"/>
        <v>0</v>
      </c>
      <c r="I39" s="7">
        <f t="shared" si="2"/>
        <v>0</v>
      </c>
      <c r="J39" s="7"/>
      <c r="K39" s="54"/>
      <c r="L39" s="54"/>
    </row>
    <row r="40" spans="1:12" x14ac:dyDescent="0.2">
      <c r="A40" s="2" t="s">
        <v>134</v>
      </c>
      <c r="B40" s="45" t="s">
        <v>549</v>
      </c>
      <c r="C40" s="2">
        <v>1</v>
      </c>
      <c r="D40" s="2" t="s">
        <v>5</v>
      </c>
      <c r="E40" s="31"/>
      <c r="F40" s="20"/>
      <c r="G40" s="7">
        <f t="shared" si="0"/>
        <v>0</v>
      </c>
      <c r="H40" s="7">
        <f t="shared" si="1"/>
        <v>0</v>
      </c>
      <c r="I40" s="7">
        <f t="shared" si="2"/>
        <v>0</v>
      </c>
      <c r="J40" s="7"/>
      <c r="K40" s="54"/>
      <c r="L40" s="54"/>
    </row>
    <row r="41" spans="1:12" s="98" customFormat="1" ht="15" customHeight="1" x14ac:dyDescent="0.2">
      <c r="A41" s="2" t="s">
        <v>135</v>
      </c>
      <c r="B41" s="45" t="s">
        <v>758</v>
      </c>
      <c r="C41" s="59">
        <v>1</v>
      </c>
      <c r="D41" s="59" t="s">
        <v>5</v>
      </c>
      <c r="E41" s="31"/>
      <c r="F41" s="20"/>
      <c r="G41" s="7">
        <f t="shared" si="0"/>
        <v>0</v>
      </c>
      <c r="H41" s="7">
        <f t="shared" si="1"/>
        <v>0</v>
      </c>
      <c r="I41" s="7">
        <f t="shared" si="2"/>
        <v>0</v>
      </c>
      <c r="J41" s="96"/>
      <c r="K41" s="97"/>
      <c r="L41" s="97"/>
    </row>
    <row r="42" spans="1:12" ht="15" customHeight="1" x14ac:dyDescent="0.2">
      <c r="A42" s="2" t="s">
        <v>136</v>
      </c>
      <c r="B42" s="45" t="s">
        <v>407</v>
      </c>
      <c r="C42" s="2">
        <v>5</v>
      </c>
      <c r="D42" s="2" t="s">
        <v>5</v>
      </c>
      <c r="E42" s="31"/>
      <c r="F42" s="20"/>
      <c r="G42" s="7">
        <f t="shared" si="0"/>
        <v>0</v>
      </c>
      <c r="H42" s="7">
        <f t="shared" si="1"/>
        <v>0</v>
      </c>
      <c r="I42" s="7">
        <f t="shared" si="2"/>
        <v>0</v>
      </c>
      <c r="J42" s="7"/>
      <c r="K42" s="54"/>
      <c r="L42" s="54"/>
    </row>
    <row r="43" spans="1:12" ht="15" customHeight="1" x14ac:dyDescent="0.2">
      <c r="A43" s="2" t="s">
        <v>137</v>
      </c>
      <c r="B43" s="45" t="s">
        <v>753</v>
      </c>
      <c r="C43" s="2">
        <v>10</v>
      </c>
      <c r="D43" s="2" t="s">
        <v>5</v>
      </c>
      <c r="E43" s="31"/>
      <c r="F43" s="20"/>
      <c r="G43" s="7">
        <f t="shared" si="0"/>
        <v>0</v>
      </c>
      <c r="H43" s="7">
        <f t="shared" si="1"/>
        <v>0</v>
      </c>
      <c r="I43" s="7">
        <f t="shared" si="2"/>
        <v>0</v>
      </c>
      <c r="J43" s="7"/>
      <c r="K43" s="54"/>
      <c r="L43" s="54"/>
    </row>
    <row r="44" spans="1:12" ht="15" customHeight="1" x14ac:dyDescent="0.2">
      <c r="A44" s="2" t="s">
        <v>138</v>
      </c>
      <c r="B44" s="3" t="s">
        <v>752</v>
      </c>
      <c r="C44" s="2">
        <v>20</v>
      </c>
      <c r="D44" s="2" t="s">
        <v>5</v>
      </c>
      <c r="E44" s="31"/>
      <c r="F44" s="20"/>
      <c r="G44" s="7">
        <f t="shared" si="0"/>
        <v>0</v>
      </c>
      <c r="H44" s="7">
        <f t="shared" si="1"/>
        <v>0</v>
      </c>
      <c r="I44" s="7">
        <f t="shared" si="2"/>
        <v>0</v>
      </c>
      <c r="J44" s="7"/>
      <c r="K44" s="54"/>
      <c r="L44" s="54"/>
    </row>
    <row r="45" spans="1:12" ht="15" customHeight="1" x14ac:dyDescent="0.2">
      <c r="A45" s="2" t="s">
        <v>139</v>
      </c>
      <c r="B45" s="3" t="s">
        <v>777</v>
      </c>
      <c r="C45" s="2">
        <v>50</v>
      </c>
      <c r="D45" s="2" t="s">
        <v>4</v>
      </c>
      <c r="E45" s="31"/>
      <c r="F45" s="20"/>
      <c r="G45" s="7">
        <f t="shared" si="0"/>
        <v>0</v>
      </c>
      <c r="H45" s="7">
        <f t="shared" si="1"/>
        <v>0</v>
      </c>
      <c r="I45" s="7">
        <f t="shared" si="2"/>
        <v>0</v>
      </c>
      <c r="J45" s="7"/>
      <c r="K45" s="54"/>
      <c r="L45" s="54"/>
    </row>
    <row r="46" spans="1:12" ht="15" customHeight="1" x14ac:dyDescent="0.2">
      <c r="A46" s="2" t="s">
        <v>140</v>
      </c>
      <c r="B46" s="3" t="s">
        <v>778</v>
      </c>
      <c r="C46" s="2">
        <v>50</v>
      </c>
      <c r="D46" s="2" t="s">
        <v>4</v>
      </c>
      <c r="E46" s="31"/>
      <c r="F46" s="20"/>
      <c r="G46" s="7">
        <f t="shared" si="0"/>
        <v>0</v>
      </c>
      <c r="H46" s="7">
        <f t="shared" si="1"/>
        <v>0</v>
      </c>
      <c r="I46" s="7">
        <f t="shared" si="2"/>
        <v>0</v>
      </c>
      <c r="J46" s="7"/>
      <c r="K46" s="54"/>
      <c r="L46" s="54"/>
    </row>
    <row r="47" spans="1:12" ht="15" customHeight="1" x14ac:dyDescent="0.2">
      <c r="A47" s="2" t="s">
        <v>141</v>
      </c>
      <c r="B47" s="45" t="s">
        <v>917</v>
      </c>
      <c r="C47" s="2">
        <v>4</v>
      </c>
      <c r="D47" s="2" t="s">
        <v>4</v>
      </c>
      <c r="E47" s="31"/>
      <c r="F47" s="20"/>
      <c r="G47" s="7">
        <f t="shared" si="0"/>
        <v>0</v>
      </c>
      <c r="H47" s="7">
        <f t="shared" si="1"/>
        <v>0</v>
      </c>
      <c r="I47" s="7">
        <f t="shared" si="2"/>
        <v>0</v>
      </c>
      <c r="J47" s="7"/>
      <c r="K47" s="54"/>
      <c r="L47" s="54"/>
    </row>
    <row r="48" spans="1:12" ht="15" customHeight="1" x14ac:dyDescent="0.2">
      <c r="A48" s="2" t="s">
        <v>142</v>
      </c>
      <c r="B48" s="45" t="s">
        <v>802</v>
      </c>
      <c r="C48" s="2">
        <v>100</v>
      </c>
      <c r="D48" s="2" t="s">
        <v>4</v>
      </c>
      <c r="E48" s="31"/>
      <c r="F48" s="20"/>
      <c r="G48" s="7">
        <f t="shared" si="0"/>
        <v>0</v>
      </c>
      <c r="H48" s="7">
        <f t="shared" si="1"/>
        <v>0</v>
      </c>
      <c r="I48" s="7">
        <f t="shared" si="2"/>
        <v>0</v>
      </c>
      <c r="J48" s="7"/>
      <c r="K48" s="54"/>
      <c r="L48" s="54"/>
    </row>
    <row r="49" spans="1:12" ht="15" customHeight="1" x14ac:dyDescent="0.2">
      <c r="A49" s="2" t="s">
        <v>143</v>
      </c>
      <c r="B49" s="3" t="s">
        <v>408</v>
      </c>
      <c r="C49" s="2">
        <v>20</v>
      </c>
      <c r="D49" s="2" t="s">
        <v>5</v>
      </c>
      <c r="E49" s="31"/>
      <c r="F49" s="20"/>
      <c r="G49" s="7">
        <f t="shared" si="0"/>
        <v>0</v>
      </c>
      <c r="H49" s="7">
        <f t="shared" si="1"/>
        <v>0</v>
      </c>
      <c r="I49" s="7">
        <f t="shared" si="2"/>
        <v>0</v>
      </c>
      <c r="J49" s="7"/>
      <c r="K49" s="54"/>
      <c r="L49" s="54"/>
    </row>
    <row r="50" spans="1:12" ht="15" customHeight="1" x14ac:dyDescent="0.2">
      <c r="A50" s="2" t="s">
        <v>144</v>
      </c>
      <c r="B50" s="45" t="s">
        <v>918</v>
      </c>
      <c r="C50" s="2">
        <v>400</v>
      </c>
      <c r="D50" s="2" t="s">
        <v>4</v>
      </c>
      <c r="E50" s="31"/>
      <c r="F50" s="20"/>
      <c r="G50" s="7">
        <f t="shared" si="0"/>
        <v>0</v>
      </c>
      <c r="H50" s="7">
        <f t="shared" si="1"/>
        <v>0</v>
      </c>
      <c r="I50" s="7">
        <f t="shared" si="2"/>
        <v>0</v>
      </c>
      <c r="J50" s="7"/>
      <c r="K50" s="54"/>
      <c r="L50" s="54"/>
    </row>
    <row r="51" spans="1:12" ht="15" customHeight="1" x14ac:dyDescent="0.2">
      <c r="A51" s="2" t="s">
        <v>145</v>
      </c>
      <c r="B51" s="45" t="s">
        <v>781</v>
      </c>
      <c r="C51" s="2">
        <v>5</v>
      </c>
      <c r="D51" s="2" t="s">
        <v>5</v>
      </c>
      <c r="E51" s="31"/>
      <c r="F51" s="20"/>
      <c r="G51" s="7">
        <f t="shared" si="0"/>
        <v>0</v>
      </c>
      <c r="H51" s="7">
        <f t="shared" si="1"/>
        <v>0</v>
      </c>
      <c r="I51" s="7">
        <f t="shared" si="2"/>
        <v>0</v>
      </c>
      <c r="J51" s="7"/>
      <c r="K51" s="54"/>
      <c r="L51" s="54"/>
    </row>
    <row r="52" spans="1:12" ht="15" customHeight="1" x14ac:dyDescent="0.2">
      <c r="A52" s="2" t="s">
        <v>146</v>
      </c>
      <c r="B52" s="3" t="s">
        <v>409</v>
      </c>
      <c r="C52" s="2">
        <v>60</v>
      </c>
      <c r="D52" s="2" t="s">
        <v>4</v>
      </c>
      <c r="E52" s="31"/>
      <c r="F52" s="20"/>
      <c r="G52" s="7">
        <f t="shared" si="0"/>
        <v>0</v>
      </c>
      <c r="H52" s="7">
        <f t="shared" si="1"/>
        <v>0</v>
      </c>
      <c r="I52" s="7">
        <f t="shared" si="2"/>
        <v>0</v>
      </c>
      <c r="J52" s="7"/>
      <c r="K52" s="54"/>
      <c r="L52" s="54"/>
    </row>
    <row r="53" spans="1:12" ht="15" customHeight="1" x14ac:dyDescent="0.2">
      <c r="A53" s="2" t="s">
        <v>147</v>
      </c>
      <c r="B53" s="3" t="s">
        <v>1018</v>
      </c>
      <c r="C53" s="2">
        <v>5</v>
      </c>
      <c r="D53" s="2" t="s">
        <v>5</v>
      </c>
      <c r="E53" s="31"/>
      <c r="F53" s="20"/>
      <c r="G53" s="7">
        <f t="shared" si="0"/>
        <v>0</v>
      </c>
      <c r="H53" s="7">
        <f t="shared" si="1"/>
        <v>0</v>
      </c>
      <c r="I53" s="7">
        <f t="shared" si="2"/>
        <v>0</v>
      </c>
      <c r="J53" s="7"/>
      <c r="K53" s="54"/>
      <c r="L53" s="54"/>
    </row>
    <row r="54" spans="1:12" s="98" customFormat="1" ht="15" customHeight="1" x14ac:dyDescent="0.2">
      <c r="A54" s="2" t="s">
        <v>148</v>
      </c>
      <c r="B54" s="45" t="s">
        <v>797</v>
      </c>
      <c r="C54" s="59">
        <v>5</v>
      </c>
      <c r="D54" s="59" t="s">
        <v>5</v>
      </c>
      <c r="E54" s="31"/>
      <c r="F54" s="20"/>
      <c r="G54" s="7">
        <f t="shared" si="0"/>
        <v>0</v>
      </c>
      <c r="H54" s="7">
        <f t="shared" si="1"/>
        <v>0</v>
      </c>
      <c r="I54" s="7">
        <f t="shared" si="2"/>
        <v>0</v>
      </c>
      <c r="J54" s="96"/>
      <c r="K54" s="97"/>
      <c r="L54" s="97"/>
    </row>
    <row r="55" spans="1:12" s="98" customFormat="1" ht="15" customHeight="1" x14ac:dyDescent="0.2">
      <c r="A55" s="2" t="s">
        <v>149</v>
      </c>
      <c r="B55" s="45" t="s">
        <v>798</v>
      </c>
      <c r="C55" s="59">
        <v>5</v>
      </c>
      <c r="D55" s="59" t="s">
        <v>5</v>
      </c>
      <c r="E55" s="31"/>
      <c r="F55" s="20"/>
      <c r="G55" s="7">
        <f t="shared" si="0"/>
        <v>0</v>
      </c>
      <c r="H55" s="7">
        <f t="shared" si="1"/>
        <v>0</v>
      </c>
      <c r="I55" s="7">
        <f t="shared" si="2"/>
        <v>0</v>
      </c>
      <c r="J55" s="96"/>
      <c r="K55" s="97"/>
      <c r="L55" s="97"/>
    </row>
    <row r="56" spans="1:12" s="98" customFormat="1" ht="15" customHeight="1" x14ac:dyDescent="0.2">
      <c r="A56" s="2" t="s">
        <v>150</v>
      </c>
      <c r="B56" s="45" t="s">
        <v>799</v>
      </c>
      <c r="C56" s="59">
        <v>5</v>
      </c>
      <c r="D56" s="59" t="s">
        <v>5</v>
      </c>
      <c r="E56" s="31"/>
      <c r="F56" s="20"/>
      <c r="G56" s="7">
        <f t="shared" si="0"/>
        <v>0</v>
      </c>
      <c r="H56" s="7">
        <f t="shared" si="1"/>
        <v>0</v>
      </c>
      <c r="I56" s="7">
        <f t="shared" si="2"/>
        <v>0</v>
      </c>
      <c r="J56" s="96"/>
      <c r="K56" s="97"/>
      <c r="L56" s="97"/>
    </row>
    <row r="57" spans="1:12" s="98" customFormat="1" ht="15" customHeight="1" x14ac:dyDescent="0.2">
      <c r="A57" s="2" t="s">
        <v>151</v>
      </c>
      <c r="B57" s="45" t="s">
        <v>964</v>
      </c>
      <c r="C57" s="59">
        <v>10</v>
      </c>
      <c r="D57" s="59" t="s">
        <v>4</v>
      </c>
      <c r="E57" s="31"/>
      <c r="F57" s="20"/>
      <c r="G57" s="7">
        <f t="shared" si="0"/>
        <v>0</v>
      </c>
      <c r="H57" s="7">
        <f t="shared" si="1"/>
        <v>0</v>
      </c>
      <c r="I57" s="7">
        <f t="shared" si="2"/>
        <v>0</v>
      </c>
      <c r="J57" s="96"/>
      <c r="K57" s="97"/>
      <c r="L57" s="97"/>
    </row>
    <row r="58" spans="1:12" ht="15" customHeight="1" x14ac:dyDescent="0.2">
      <c r="A58" s="2" t="s">
        <v>152</v>
      </c>
      <c r="B58" s="45" t="s">
        <v>410</v>
      </c>
      <c r="C58" s="59">
        <v>5</v>
      </c>
      <c r="D58" s="59" t="s">
        <v>5</v>
      </c>
      <c r="E58" s="31"/>
      <c r="F58" s="20"/>
      <c r="G58" s="7">
        <f t="shared" si="0"/>
        <v>0</v>
      </c>
      <c r="H58" s="7">
        <f t="shared" si="1"/>
        <v>0</v>
      </c>
      <c r="I58" s="7">
        <f t="shared" si="2"/>
        <v>0</v>
      </c>
      <c r="J58" s="7"/>
      <c r="K58" s="54"/>
      <c r="L58" s="54"/>
    </row>
    <row r="59" spans="1:12" ht="21" customHeight="1" x14ac:dyDescent="0.2">
      <c r="A59" s="2" t="s">
        <v>153</v>
      </c>
      <c r="B59" s="3" t="s">
        <v>751</v>
      </c>
      <c r="C59" s="2">
        <v>20</v>
      </c>
      <c r="D59" s="2" t="s">
        <v>5</v>
      </c>
      <c r="E59" s="31"/>
      <c r="F59" s="20"/>
      <c r="G59" s="7">
        <f t="shared" si="0"/>
        <v>0</v>
      </c>
      <c r="H59" s="7">
        <f t="shared" si="1"/>
        <v>0</v>
      </c>
      <c r="I59" s="7">
        <f t="shared" si="2"/>
        <v>0</v>
      </c>
      <c r="J59" s="7"/>
      <c r="K59" s="54"/>
      <c r="L59" s="54"/>
    </row>
    <row r="60" spans="1:12" ht="15" customHeight="1" x14ac:dyDescent="0.2">
      <c r="A60" s="2" t="s">
        <v>154</v>
      </c>
      <c r="B60" s="3" t="s">
        <v>919</v>
      </c>
      <c r="C60" s="2">
        <v>10</v>
      </c>
      <c r="D60" s="2" t="s">
        <v>5</v>
      </c>
      <c r="E60" s="31"/>
      <c r="F60" s="20"/>
      <c r="G60" s="7">
        <f t="shared" si="0"/>
        <v>0</v>
      </c>
      <c r="H60" s="7">
        <f t="shared" si="1"/>
        <v>0</v>
      </c>
      <c r="I60" s="7">
        <f t="shared" si="2"/>
        <v>0</v>
      </c>
      <c r="J60" s="7"/>
      <c r="K60" s="54"/>
      <c r="L60" s="54"/>
    </row>
    <row r="61" spans="1:12" ht="15" customHeight="1" x14ac:dyDescent="0.2">
      <c r="A61" s="2" t="s">
        <v>155</v>
      </c>
      <c r="B61" s="3" t="s">
        <v>920</v>
      </c>
      <c r="C61" s="2">
        <v>5</v>
      </c>
      <c r="D61" s="2" t="s">
        <v>5</v>
      </c>
      <c r="E61" s="31"/>
      <c r="F61" s="20"/>
      <c r="G61" s="7">
        <f t="shared" si="0"/>
        <v>0</v>
      </c>
      <c r="H61" s="7">
        <f t="shared" si="1"/>
        <v>0</v>
      </c>
      <c r="I61" s="7">
        <f t="shared" si="2"/>
        <v>0</v>
      </c>
      <c r="J61" s="7"/>
      <c r="K61" s="54"/>
      <c r="L61" s="54"/>
    </row>
    <row r="62" spans="1:12" ht="15" customHeight="1" x14ac:dyDescent="0.2">
      <c r="A62" s="2" t="s">
        <v>156</v>
      </c>
      <c r="B62" s="3" t="s">
        <v>30</v>
      </c>
      <c r="C62" s="2">
        <v>10</v>
      </c>
      <c r="D62" s="2" t="s">
        <v>4</v>
      </c>
      <c r="E62" s="31"/>
      <c r="F62" s="20"/>
      <c r="G62" s="7">
        <f t="shared" si="0"/>
        <v>0</v>
      </c>
      <c r="H62" s="7">
        <f t="shared" si="1"/>
        <v>0</v>
      </c>
      <c r="I62" s="7">
        <f t="shared" si="2"/>
        <v>0</v>
      </c>
      <c r="J62" s="7"/>
      <c r="K62" s="54"/>
      <c r="L62" s="54"/>
    </row>
    <row r="63" spans="1:12" ht="15" customHeight="1" x14ac:dyDescent="0.2">
      <c r="A63" s="2" t="s">
        <v>157</v>
      </c>
      <c r="B63" s="3" t="s">
        <v>29</v>
      </c>
      <c r="C63" s="2">
        <v>10</v>
      </c>
      <c r="D63" s="2" t="s">
        <v>4</v>
      </c>
      <c r="E63" s="31"/>
      <c r="F63" s="20"/>
      <c r="G63" s="7">
        <f t="shared" si="0"/>
        <v>0</v>
      </c>
      <c r="H63" s="7">
        <f t="shared" si="1"/>
        <v>0</v>
      </c>
      <c r="I63" s="7">
        <f t="shared" si="2"/>
        <v>0</v>
      </c>
      <c r="J63" s="7"/>
      <c r="K63" s="54"/>
      <c r="L63" s="54"/>
    </row>
    <row r="64" spans="1:12" ht="15" customHeight="1" x14ac:dyDescent="0.2">
      <c r="A64" s="2" t="s">
        <v>158</v>
      </c>
      <c r="B64" s="3" t="s">
        <v>925</v>
      </c>
      <c r="C64" s="2">
        <v>10</v>
      </c>
      <c r="D64" s="2" t="s">
        <v>5</v>
      </c>
      <c r="E64" s="31"/>
      <c r="F64" s="20"/>
      <c r="G64" s="7">
        <f t="shared" si="0"/>
        <v>0</v>
      </c>
      <c r="H64" s="7">
        <f t="shared" si="1"/>
        <v>0</v>
      </c>
      <c r="I64" s="7">
        <f t="shared" si="2"/>
        <v>0</v>
      </c>
      <c r="J64" s="7"/>
      <c r="K64" s="54"/>
      <c r="L64" s="54"/>
    </row>
    <row r="65" spans="1:12" ht="15" customHeight="1" x14ac:dyDescent="0.2">
      <c r="A65" s="2" t="s">
        <v>159</v>
      </c>
      <c r="B65" s="3" t="s">
        <v>508</v>
      </c>
      <c r="C65" s="2">
        <v>10</v>
      </c>
      <c r="D65" s="2" t="s">
        <v>5</v>
      </c>
      <c r="E65" s="31"/>
      <c r="F65" s="20"/>
      <c r="G65" s="7">
        <f t="shared" si="0"/>
        <v>0</v>
      </c>
      <c r="H65" s="7">
        <f t="shared" si="1"/>
        <v>0</v>
      </c>
      <c r="I65" s="7">
        <f t="shared" si="2"/>
        <v>0</v>
      </c>
      <c r="J65" s="7"/>
      <c r="K65" s="54"/>
      <c r="L65" s="54"/>
    </row>
    <row r="66" spans="1:12" ht="15" customHeight="1" x14ac:dyDescent="0.2">
      <c r="A66" s="2" t="s">
        <v>160</v>
      </c>
      <c r="B66" s="3" t="s">
        <v>921</v>
      </c>
      <c r="C66" s="2">
        <v>20</v>
      </c>
      <c r="D66" s="2" t="s">
        <v>5</v>
      </c>
      <c r="E66" s="31"/>
      <c r="F66" s="20"/>
      <c r="G66" s="7">
        <f t="shared" si="0"/>
        <v>0</v>
      </c>
      <c r="H66" s="7">
        <f t="shared" si="1"/>
        <v>0</v>
      </c>
      <c r="I66" s="7">
        <f t="shared" si="2"/>
        <v>0</v>
      </c>
      <c r="J66" s="7"/>
      <c r="K66" s="54"/>
      <c r="L66" s="54"/>
    </row>
    <row r="67" spans="1:12" ht="15" customHeight="1" x14ac:dyDescent="0.2">
      <c r="A67" s="2" t="s">
        <v>161</v>
      </c>
      <c r="B67" s="3" t="s">
        <v>923</v>
      </c>
      <c r="C67" s="2">
        <v>20</v>
      </c>
      <c r="D67" s="2" t="s">
        <v>5</v>
      </c>
      <c r="E67" s="31"/>
      <c r="F67" s="20"/>
      <c r="G67" s="7">
        <f t="shared" si="0"/>
        <v>0</v>
      </c>
      <c r="H67" s="7">
        <f t="shared" si="1"/>
        <v>0</v>
      </c>
      <c r="I67" s="7">
        <f t="shared" si="2"/>
        <v>0</v>
      </c>
      <c r="J67" s="7"/>
      <c r="K67" s="54"/>
      <c r="L67" s="54"/>
    </row>
    <row r="68" spans="1:12" ht="15" customHeight="1" x14ac:dyDescent="0.2">
      <c r="A68" s="2" t="s">
        <v>162</v>
      </c>
      <c r="B68" s="3" t="s">
        <v>924</v>
      </c>
      <c r="C68" s="2">
        <v>20</v>
      </c>
      <c r="D68" s="2" t="s">
        <v>5</v>
      </c>
      <c r="E68" s="31"/>
      <c r="F68" s="20"/>
      <c r="G68" s="7">
        <f t="shared" si="0"/>
        <v>0</v>
      </c>
      <c r="H68" s="7">
        <f t="shared" si="1"/>
        <v>0</v>
      </c>
      <c r="I68" s="7">
        <f t="shared" si="2"/>
        <v>0</v>
      </c>
      <c r="J68" s="7"/>
      <c r="K68" s="54"/>
      <c r="L68" s="54"/>
    </row>
    <row r="69" spans="1:12" ht="15" customHeight="1" x14ac:dyDescent="0.2">
      <c r="A69" s="2" t="s">
        <v>163</v>
      </c>
      <c r="B69" s="3" t="s">
        <v>922</v>
      </c>
      <c r="C69" s="2">
        <v>20</v>
      </c>
      <c r="D69" s="2" t="s">
        <v>5</v>
      </c>
      <c r="E69" s="31"/>
      <c r="F69" s="20"/>
      <c r="G69" s="7">
        <f t="shared" si="0"/>
        <v>0</v>
      </c>
      <c r="H69" s="7">
        <f t="shared" si="1"/>
        <v>0</v>
      </c>
      <c r="I69" s="7">
        <f t="shared" si="2"/>
        <v>0</v>
      </c>
      <c r="J69" s="7"/>
      <c r="K69" s="54"/>
      <c r="L69" s="54"/>
    </row>
    <row r="70" spans="1:12" ht="15" customHeight="1" x14ac:dyDescent="0.2">
      <c r="A70" s="2" t="s">
        <v>164</v>
      </c>
      <c r="B70" s="3" t="s">
        <v>768</v>
      </c>
      <c r="C70" s="2">
        <v>20</v>
      </c>
      <c r="D70" s="2" t="s">
        <v>5</v>
      </c>
      <c r="E70" s="31"/>
      <c r="F70" s="20"/>
      <c r="G70" s="7">
        <f t="shared" si="0"/>
        <v>0</v>
      </c>
      <c r="H70" s="7">
        <f t="shared" si="1"/>
        <v>0</v>
      </c>
      <c r="I70" s="7">
        <f t="shared" si="2"/>
        <v>0</v>
      </c>
      <c r="J70" s="7"/>
      <c r="K70" s="54"/>
      <c r="L70" s="54"/>
    </row>
    <row r="71" spans="1:12" ht="15" customHeight="1" x14ac:dyDescent="0.2">
      <c r="A71" s="2" t="s">
        <v>165</v>
      </c>
      <c r="B71" s="3" t="s">
        <v>779</v>
      </c>
      <c r="C71" s="2">
        <v>50</v>
      </c>
      <c r="D71" s="2" t="s">
        <v>389</v>
      </c>
      <c r="E71" s="31"/>
      <c r="F71" s="20"/>
      <c r="G71" s="7">
        <f t="shared" si="0"/>
        <v>0</v>
      </c>
      <c r="H71" s="7">
        <f t="shared" si="1"/>
        <v>0</v>
      </c>
      <c r="I71" s="7">
        <f t="shared" si="2"/>
        <v>0</v>
      </c>
      <c r="J71" s="7"/>
      <c r="K71" s="54"/>
      <c r="L71" s="54"/>
    </row>
    <row r="72" spans="1:12" ht="15" customHeight="1" x14ac:dyDescent="0.2">
      <c r="A72" s="2" t="s">
        <v>166</v>
      </c>
      <c r="B72" s="45" t="s">
        <v>827</v>
      </c>
      <c r="C72" s="2">
        <v>100</v>
      </c>
      <c r="D72" s="2" t="s">
        <v>389</v>
      </c>
      <c r="E72" s="31"/>
      <c r="F72" s="20"/>
      <c r="G72" s="7">
        <f t="shared" si="0"/>
        <v>0</v>
      </c>
      <c r="H72" s="7">
        <f t="shared" si="1"/>
        <v>0</v>
      </c>
      <c r="I72" s="7">
        <f t="shared" si="2"/>
        <v>0</v>
      </c>
      <c r="J72" s="7"/>
      <c r="K72" s="54"/>
      <c r="L72" s="54"/>
    </row>
    <row r="73" spans="1:12" ht="15" customHeight="1" x14ac:dyDescent="0.2">
      <c r="A73" s="2" t="s">
        <v>167</v>
      </c>
      <c r="B73" s="45" t="s">
        <v>766</v>
      </c>
      <c r="C73" s="2">
        <v>200</v>
      </c>
      <c r="D73" s="2" t="s">
        <v>389</v>
      </c>
      <c r="E73" s="31"/>
      <c r="F73" s="20"/>
      <c r="G73" s="7">
        <f t="shared" si="0"/>
        <v>0</v>
      </c>
      <c r="H73" s="7">
        <f t="shared" si="1"/>
        <v>0</v>
      </c>
      <c r="I73" s="7">
        <f t="shared" si="2"/>
        <v>0</v>
      </c>
      <c r="J73" s="7"/>
      <c r="K73" s="54"/>
      <c r="L73" s="54"/>
    </row>
    <row r="74" spans="1:12" ht="15" customHeight="1" x14ac:dyDescent="0.2">
      <c r="A74" s="2" t="s">
        <v>168</v>
      </c>
      <c r="B74" s="3" t="s">
        <v>754</v>
      </c>
      <c r="C74" s="2">
        <v>10</v>
      </c>
      <c r="D74" s="2" t="s">
        <v>5</v>
      </c>
      <c r="E74" s="31"/>
      <c r="F74" s="20"/>
      <c r="G74" s="7">
        <f t="shared" si="0"/>
        <v>0</v>
      </c>
      <c r="H74" s="7">
        <f t="shared" si="1"/>
        <v>0</v>
      </c>
      <c r="I74" s="7">
        <f t="shared" si="2"/>
        <v>0</v>
      </c>
      <c r="J74" s="7"/>
      <c r="K74" s="54"/>
      <c r="L74" s="54"/>
    </row>
    <row r="75" spans="1:12" ht="15" customHeight="1" x14ac:dyDescent="0.2">
      <c r="A75" s="2" t="s">
        <v>169</v>
      </c>
      <c r="B75" s="3" t="s">
        <v>411</v>
      </c>
      <c r="C75" s="2">
        <v>10</v>
      </c>
      <c r="D75" s="2" t="s">
        <v>5</v>
      </c>
      <c r="E75" s="31"/>
      <c r="F75" s="20"/>
      <c r="G75" s="7">
        <f t="shared" si="0"/>
        <v>0</v>
      </c>
      <c r="H75" s="7">
        <f t="shared" si="1"/>
        <v>0</v>
      </c>
      <c r="I75" s="7">
        <f t="shared" si="2"/>
        <v>0</v>
      </c>
      <c r="J75" s="7"/>
      <c r="K75" s="54"/>
      <c r="L75" s="54"/>
    </row>
    <row r="76" spans="1:12" ht="15" customHeight="1" x14ac:dyDescent="0.2">
      <c r="A76" s="2" t="s">
        <v>170</v>
      </c>
      <c r="B76" s="3" t="s">
        <v>412</v>
      </c>
      <c r="C76" s="2">
        <v>5</v>
      </c>
      <c r="D76" s="2" t="s">
        <v>5</v>
      </c>
      <c r="E76" s="31"/>
      <c r="F76" s="20"/>
      <c r="G76" s="7">
        <f t="shared" si="0"/>
        <v>0</v>
      </c>
      <c r="H76" s="7">
        <f t="shared" si="1"/>
        <v>0</v>
      </c>
      <c r="I76" s="7">
        <f t="shared" si="2"/>
        <v>0</v>
      </c>
      <c r="J76" s="7"/>
      <c r="K76" s="54"/>
      <c r="L76" s="54"/>
    </row>
    <row r="77" spans="1:12" ht="15" customHeight="1" x14ac:dyDescent="0.2">
      <c r="A77" s="2" t="s">
        <v>171</v>
      </c>
      <c r="B77" s="3" t="s">
        <v>772</v>
      </c>
      <c r="C77" s="2">
        <v>5</v>
      </c>
      <c r="D77" s="2" t="s">
        <v>5</v>
      </c>
      <c r="E77" s="31"/>
      <c r="F77" s="20"/>
      <c r="G77" s="7">
        <f t="shared" si="0"/>
        <v>0</v>
      </c>
      <c r="H77" s="7">
        <f t="shared" si="1"/>
        <v>0</v>
      </c>
      <c r="I77" s="7">
        <f t="shared" si="2"/>
        <v>0</v>
      </c>
      <c r="J77" s="7"/>
      <c r="K77" s="54"/>
      <c r="L77" s="54"/>
    </row>
    <row r="78" spans="1:12" ht="15" customHeight="1" x14ac:dyDescent="0.2">
      <c r="A78" s="2" t="s">
        <v>172</v>
      </c>
      <c r="B78" s="3" t="s">
        <v>485</v>
      </c>
      <c r="C78" s="2">
        <v>100</v>
      </c>
      <c r="D78" s="2" t="s">
        <v>5</v>
      </c>
      <c r="E78" s="31"/>
      <c r="F78" s="20"/>
      <c r="G78" s="7">
        <f t="shared" si="0"/>
        <v>0</v>
      </c>
      <c r="H78" s="7">
        <f t="shared" si="1"/>
        <v>0</v>
      </c>
      <c r="I78" s="7">
        <f t="shared" si="2"/>
        <v>0</v>
      </c>
      <c r="J78" s="7"/>
      <c r="K78" s="54"/>
      <c r="L78" s="54"/>
    </row>
    <row r="79" spans="1:12" ht="15" customHeight="1" x14ac:dyDescent="0.2">
      <c r="A79" s="2" t="s">
        <v>173</v>
      </c>
      <c r="B79" s="3" t="s">
        <v>773</v>
      </c>
      <c r="C79" s="2">
        <v>5</v>
      </c>
      <c r="D79" s="2" t="s">
        <v>5</v>
      </c>
      <c r="E79" s="31"/>
      <c r="F79" s="20"/>
      <c r="G79" s="7">
        <f t="shared" si="0"/>
        <v>0</v>
      </c>
      <c r="H79" s="7">
        <f t="shared" si="1"/>
        <v>0</v>
      </c>
      <c r="I79" s="7">
        <f t="shared" si="2"/>
        <v>0</v>
      </c>
      <c r="J79" s="7"/>
      <c r="K79" s="54"/>
      <c r="L79" s="54"/>
    </row>
    <row r="80" spans="1:12" ht="15" customHeight="1" x14ac:dyDescent="0.2">
      <c r="A80" s="2" t="s">
        <v>174</v>
      </c>
      <c r="B80" s="3" t="s">
        <v>951</v>
      </c>
      <c r="C80" s="2">
        <v>5</v>
      </c>
      <c r="D80" s="2" t="s">
        <v>5</v>
      </c>
      <c r="E80" s="31"/>
      <c r="F80" s="20"/>
      <c r="G80" s="7">
        <f t="shared" si="0"/>
        <v>0</v>
      </c>
      <c r="H80" s="7">
        <f t="shared" si="1"/>
        <v>0</v>
      </c>
      <c r="I80" s="7">
        <f t="shared" si="2"/>
        <v>0</v>
      </c>
      <c r="J80" s="7"/>
      <c r="K80" s="54"/>
      <c r="L80" s="54"/>
    </row>
    <row r="81" spans="1:12" ht="15" customHeight="1" x14ac:dyDescent="0.2">
      <c r="A81" s="2" t="s">
        <v>175</v>
      </c>
      <c r="B81" s="3" t="s">
        <v>413</v>
      </c>
      <c r="C81" s="2">
        <v>5</v>
      </c>
      <c r="D81" s="2" t="s">
        <v>5</v>
      </c>
      <c r="E81" s="31"/>
      <c r="F81" s="20"/>
      <c r="G81" s="7">
        <f t="shared" si="0"/>
        <v>0</v>
      </c>
      <c r="H81" s="7">
        <f t="shared" si="1"/>
        <v>0</v>
      </c>
      <c r="I81" s="7">
        <f t="shared" si="2"/>
        <v>0</v>
      </c>
      <c r="J81" s="7"/>
      <c r="K81" s="54"/>
      <c r="L81" s="54"/>
    </row>
    <row r="82" spans="1:12" ht="15" customHeight="1" x14ac:dyDescent="0.2">
      <c r="A82" s="2" t="s">
        <v>176</v>
      </c>
      <c r="B82" s="3" t="s">
        <v>763</v>
      </c>
      <c r="C82" s="2">
        <v>10</v>
      </c>
      <c r="D82" s="2" t="s">
        <v>5</v>
      </c>
      <c r="E82" s="31"/>
      <c r="F82" s="20"/>
      <c r="G82" s="7">
        <f t="shared" si="0"/>
        <v>0</v>
      </c>
      <c r="H82" s="7">
        <f t="shared" si="1"/>
        <v>0</v>
      </c>
      <c r="I82" s="7">
        <f t="shared" si="2"/>
        <v>0</v>
      </c>
      <c r="J82" s="7"/>
      <c r="K82" s="54"/>
      <c r="L82" s="54"/>
    </row>
    <row r="83" spans="1:12" ht="15" customHeight="1" x14ac:dyDescent="0.2">
      <c r="A83" s="2" t="s">
        <v>177</v>
      </c>
      <c r="B83" s="3" t="s">
        <v>414</v>
      </c>
      <c r="C83" s="2">
        <v>20</v>
      </c>
      <c r="D83" s="2" t="s">
        <v>4</v>
      </c>
      <c r="E83" s="31"/>
      <c r="F83" s="20"/>
      <c r="G83" s="7">
        <f t="shared" si="0"/>
        <v>0</v>
      </c>
      <c r="H83" s="7">
        <f t="shared" si="1"/>
        <v>0</v>
      </c>
      <c r="I83" s="7">
        <f t="shared" si="2"/>
        <v>0</v>
      </c>
      <c r="J83" s="7"/>
      <c r="K83" s="54"/>
      <c r="L83" s="54"/>
    </row>
    <row r="84" spans="1:12" ht="14.25" customHeight="1" x14ac:dyDescent="0.2">
      <c r="A84" s="2" t="s">
        <v>178</v>
      </c>
      <c r="B84" s="3" t="s">
        <v>92</v>
      </c>
      <c r="C84" s="2">
        <v>10</v>
      </c>
      <c r="D84" s="2" t="s">
        <v>4</v>
      </c>
      <c r="E84" s="31"/>
      <c r="F84" s="20"/>
      <c r="G84" s="7">
        <f t="shared" si="0"/>
        <v>0</v>
      </c>
      <c r="H84" s="7">
        <f t="shared" si="1"/>
        <v>0</v>
      </c>
      <c r="I84" s="7">
        <f t="shared" si="2"/>
        <v>0</v>
      </c>
      <c r="J84" s="7"/>
      <c r="K84" s="54"/>
      <c r="L84" s="54"/>
    </row>
    <row r="85" spans="1:12" ht="14.25" customHeight="1" x14ac:dyDescent="0.2">
      <c r="A85" s="2" t="s">
        <v>179</v>
      </c>
      <c r="B85" s="3" t="s">
        <v>509</v>
      </c>
      <c r="C85" s="2">
        <v>20</v>
      </c>
      <c r="D85" s="2" t="s">
        <v>4</v>
      </c>
      <c r="E85" s="31"/>
      <c r="F85" s="20"/>
      <c r="G85" s="7">
        <f t="shared" si="0"/>
        <v>0</v>
      </c>
      <c r="H85" s="7">
        <f t="shared" si="1"/>
        <v>0</v>
      </c>
      <c r="I85" s="7">
        <f t="shared" si="2"/>
        <v>0</v>
      </c>
      <c r="J85" s="7"/>
      <c r="K85" s="54"/>
      <c r="L85" s="54"/>
    </row>
    <row r="86" spans="1:12" ht="14.25" customHeight="1" x14ac:dyDescent="0.2">
      <c r="A86" s="2" t="s">
        <v>180</v>
      </c>
      <c r="B86" s="3" t="s">
        <v>955</v>
      </c>
      <c r="C86" s="2">
        <v>5</v>
      </c>
      <c r="D86" s="2" t="s">
        <v>5</v>
      </c>
      <c r="E86" s="31"/>
      <c r="F86" s="20"/>
      <c r="G86" s="7">
        <f t="shared" si="0"/>
        <v>0</v>
      </c>
      <c r="H86" s="7">
        <f t="shared" si="1"/>
        <v>0</v>
      </c>
      <c r="I86" s="7">
        <f t="shared" si="2"/>
        <v>0</v>
      </c>
      <c r="J86" s="7"/>
      <c r="K86" s="54"/>
      <c r="L86" s="54"/>
    </row>
    <row r="87" spans="1:12" ht="14.25" customHeight="1" x14ac:dyDescent="0.2">
      <c r="A87" s="2" t="s">
        <v>181</v>
      </c>
      <c r="B87" s="3" t="s">
        <v>956</v>
      </c>
      <c r="C87" s="2">
        <v>5</v>
      </c>
      <c r="D87" s="2" t="s">
        <v>5</v>
      </c>
      <c r="E87" s="31"/>
      <c r="F87" s="20"/>
      <c r="G87" s="7">
        <f t="shared" si="0"/>
        <v>0</v>
      </c>
      <c r="H87" s="7">
        <f t="shared" ref="H87:H150" si="3">E87*C87</f>
        <v>0</v>
      </c>
      <c r="I87" s="7">
        <f t="shared" ref="I87:I150" si="4">G87*C87</f>
        <v>0</v>
      </c>
      <c r="J87" s="7"/>
      <c r="K87" s="54"/>
      <c r="L87" s="54"/>
    </row>
    <row r="88" spans="1:12" ht="14.25" customHeight="1" x14ac:dyDescent="0.2">
      <c r="A88" s="2" t="s">
        <v>182</v>
      </c>
      <c r="B88" s="3" t="s">
        <v>926</v>
      </c>
      <c r="C88" s="2">
        <v>100</v>
      </c>
      <c r="D88" s="2" t="s">
        <v>4</v>
      </c>
      <c r="E88" s="31"/>
      <c r="F88" s="20"/>
      <c r="G88" s="7">
        <f t="shared" ref="G88:G151" si="5">(E88*F88)/100+E88</f>
        <v>0</v>
      </c>
      <c r="H88" s="7">
        <f t="shared" si="3"/>
        <v>0</v>
      </c>
      <c r="I88" s="7">
        <f t="shared" si="4"/>
        <v>0</v>
      </c>
      <c r="J88" s="7"/>
      <c r="K88" s="54"/>
      <c r="L88" s="54"/>
    </row>
    <row r="89" spans="1:12" ht="14.25" customHeight="1" x14ac:dyDescent="0.2">
      <c r="A89" s="2" t="s">
        <v>183</v>
      </c>
      <c r="B89" s="3" t="s">
        <v>927</v>
      </c>
      <c r="C89" s="2">
        <v>100</v>
      </c>
      <c r="D89" s="2" t="s">
        <v>4</v>
      </c>
      <c r="E89" s="31"/>
      <c r="F89" s="20"/>
      <c r="G89" s="7">
        <f t="shared" si="5"/>
        <v>0</v>
      </c>
      <c r="H89" s="7">
        <f t="shared" si="3"/>
        <v>0</v>
      </c>
      <c r="I89" s="7">
        <f t="shared" si="4"/>
        <v>0</v>
      </c>
      <c r="J89" s="7"/>
      <c r="K89" s="54"/>
      <c r="L89" s="54"/>
    </row>
    <row r="90" spans="1:12" ht="13.5" customHeight="1" x14ac:dyDescent="0.2">
      <c r="A90" s="2" t="s">
        <v>184</v>
      </c>
      <c r="B90" s="3" t="s">
        <v>91</v>
      </c>
      <c r="C90" s="2">
        <v>5</v>
      </c>
      <c r="D90" s="2" t="s">
        <v>4</v>
      </c>
      <c r="E90" s="31"/>
      <c r="F90" s="20"/>
      <c r="G90" s="7">
        <f t="shared" si="5"/>
        <v>0</v>
      </c>
      <c r="H90" s="7">
        <f t="shared" si="3"/>
        <v>0</v>
      </c>
      <c r="I90" s="7">
        <f t="shared" si="4"/>
        <v>0</v>
      </c>
      <c r="J90" s="7"/>
      <c r="K90" s="54"/>
      <c r="L90" s="54"/>
    </row>
    <row r="91" spans="1:12" ht="15" customHeight="1" x14ac:dyDescent="0.2">
      <c r="A91" s="2" t="s">
        <v>185</v>
      </c>
      <c r="B91" s="3" t="s">
        <v>60</v>
      </c>
      <c r="C91" s="2">
        <v>50</v>
      </c>
      <c r="D91" s="2" t="s">
        <v>4</v>
      </c>
      <c r="E91" s="31"/>
      <c r="F91" s="20"/>
      <c r="G91" s="7">
        <f t="shared" si="5"/>
        <v>0</v>
      </c>
      <c r="H91" s="7">
        <f t="shared" si="3"/>
        <v>0</v>
      </c>
      <c r="I91" s="7">
        <f t="shared" si="4"/>
        <v>0</v>
      </c>
      <c r="J91" s="7"/>
      <c r="K91" s="54"/>
      <c r="L91" s="54"/>
    </row>
    <row r="92" spans="1:12" ht="15" customHeight="1" x14ac:dyDescent="0.2">
      <c r="A92" s="2" t="s">
        <v>186</v>
      </c>
      <c r="B92" s="3" t="s">
        <v>771</v>
      </c>
      <c r="C92" s="2">
        <v>5</v>
      </c>
      <c r="D92" s="2" t="s">
        <v>5</v>
      </c>
      <c r="E92" s="31"/>
      <c r="F92" s="20"/>
      <c r="G92" s="7">
        <f t="shared" si="5"/>
        <v>0</v>
      </c>
      <c r="H92" s="7">
        <f t="shared" si="3"/>
        <v>0</v>
      </c>
      <c r="I92" s="7">
        <f t="shared" si="4"/>
        <v>0</v>
      </c>
      <c r="J92" s="7"/>
      <c r="K92" s="54"/>
      <c r="L92" s="54"/>
    </row>
    <row r="93" spans="1:12" ht="15" customHeight="1" x14ac:dyDescent="0.2">
      <c r="A93" s="2" t="s">
        <v>187</v>
      </c>
      <c r="B93" s="3" t="s">
        <v>25</v>
      </c>
      <c r="C93" s="2">
        <v>50</v>
      </c>
      <c r="D93" s="2" t="s">
        <v>4</v>
      </c>
      <c r="E93" s="31"/>
      <c r="F93" s="20"/>
      <c r="G93" s="7">
        <f t="shared" si="5"/>
        <v>0</v>
      </c>
      <c r="H93" s="7">
        <f t="shared" si="3"/>
        <v>0</v>
      </c>
      <c r="I93" s="7">
        <f t="shared" si="4"/>
        <v>0</v>
      </c>
      <c r="J93" s="7"/>
      <c r="K93" s="54"/>
      <c r="L93" s="54"/>
    </row>
    <row r="94" spans="1:12" ht="21.75" customHeight="1" x14ac:dyDescent="0.2">
      <c r="A94" s="2" t="s">
        <v>298</v>
      </c>
      <c r="B94" s="3" t="s">
        <v>415</v>
      </c>
      <c r="C94" s="33">
        <v>5</v>
      </c>
      <c r="D94" s="2" t="s">
        <v>5</v>
      </c>
      <c r="E94" s="33"/>
      <c r="F94" s="33"/>
      <c r="G94" s="7">
        <f t="shared" si="5"/>
        <v>0</v>
      </c>
      <c r="H94" s="7">
        <f t="shared" si="3"/>
        <v>0</v>
      </c>
      <c r="I94" s="7">
        <f t="shared" si="4"/>
        <v>0</v>
      </c>
      <c r="J94" s="7"/>
      <c r="K94" s="54"/>
      <c r="L94" s="54"/>
    </row>
    <row r="95" spans="1:12" ht="15" customHeight="1" x14ac:dyDescent="0.2">
      <c r="A95" s="2" t="s">
        <v>299</v>
      </c>
      <c r="B95" s="3" t="s">
        <v>775</v>
      </c>
      <c r="C95" s="33">
        <v>100</v>
      </c>
      <c r="D95" s="2" t="s">
        <v>389</v>
      </c>
      <c r="E95" s="33"/>
      <c r="F95" s="33"/>
      <c r="G95" s="7">
        <f t="shared" si="5"/>
        <v>0</v>
      </c>
      <c r="H95" s="7">
        <f t="shared" si="3"/>
        <v>0</v>
      </c>
      <c r="I95" s="7">
        <f t="shared" si="4"/>
        <v>0</v>
      </c>
      <c r="J95" s="7"/>
      <c r="K95" s="54"/>
      <c r="L95" s="54"/>
    </row>
    <row r="96" spans="1:12" ht="15" customHeight="1" x14ac:dyDescent="0.2">
      <c r="A96" s="2" t="s">
        <v>300</v>
      </c>
      <c r="B96" s="3" t="s">
        <v>780</v>
      </c>
      <c r="C96" s="33">
        <v>2</v>
      </c>
      <c r="D96" s="2" t="s">
        <v>389</v>
      </c>
      <c r="E96" s="33"/>
      <c r="F96" s="33"/>
      <c r="G96" s="7">
        <f t="shared" si="5"/>
        <v>0</v>
      </c>
      <c r="H96" s="7">
        <f t="shared" si="3"/>
        <v>0</v>
      </c>
      <c r="I96" s="7">
        <f t="shared" si="4"/>
        <v>0</v>
      </c>
      <c r="J96" s="7"/>
      <c r="K96" s="54"/>
      <c r="L96" s="54"/>
    </row>
    <row r="97" spans="1:12" ht="15" customHeight="1" x14ac:dyDescent="0.2">
      <c r="A97" s="2" t="s">
        <v>301</v>
      </c>
      <c r="B97" s="3" t="s">
        <v>416</v>
      </c>
      <c r="C97" s="33">
        <v>20</v>
      </c>
      <c r="D97" s="2" t="s">
        <v>389</v>
      </c>
      <c r="E97" s="33"/>
      <c r="F97" s="33"/>
      <c r="G97" s="7">
        <f t="shared" si="5"/>
        <v>0</v>
      </c>
      <c r="H97" s="7">
        <f t="shared" si="3"/>
        <v>0</v>
      </c>
      <c r="I97" s="7">
        <f t="shared" si="4"/>
        <v>0</v>
      </c>
      <c r="J97" s="7"/>
      <c r="K97" s="54"/>
      <c r="L97" s="54"/>
    </row>
    <row r="98" spans="1:12" ht="15" customHeight="1" x14ac:dyDescent="0.2">
      <c r="A98" s="2" t="s">
        <v>302</v>
      </c>
      <c r="B98" s="3" t="s">
        <v>928</v>
      </c>
      <c r="C98" s="33">
        <v>50</v>
      </c>
      <c r="D98" s="2" t="s">
        <v>389</v>
      </c>
      <c r="E98" s="33"/>
      <c r="F98" s="33"/>
      <c r="G98" s="7">
        <f t="shared" si="5"/>
        <v>0</v>
      </c>
      <c r="H98" s="7">
        <f t="shared" si="3"/>
        <v>0</v>
      </c>
      <c r="I98" s="7">
        <f t="shared" si="4"/>
        <v>0</v>
      </c>
      <c r="J98" s="7"/>
      <c r="K98" s="54"/>
      <c r="L98" s="54"/>
    </row>
    <row r="99" spans="1:12" ht="15" customHeight="1" x14ac:dyDescent="0.2">
      <c r="A99" s="2" t="s">
        <v>303</v>
      </c>
      <c r="B99" s="3" t="s">
        <v>776</v>
      </c>
      <c r="C99" s="33">
        <v>10</v>
      </c>
      <c r="D99" s="2" t="s">
        <v>389</v>
      </c>
      <c r="E99" s="33"/>
      <c r="F99" s="33"/>
      <c r="G99" s="7">
        <f t="shared" si="5"/>
        <v>0</v>
      </c>
      <c r="H99" s="7">
        <f t="shared" si="3"/>
        <v>0</v>
      </c>
      <c r="I99" s="7">
        <f t="shared" si="4"/>
        <v>0</v>
      </c>
      <c r="J99" s="7"/>
      <c r="K99" s="54"/>
      <c r="L99" s="54"/>
    </row>
    <row r="100" spans="1:12" ht="15.75" customHeight="1" x14ac:dyDescent="0.2">
      <c r="A100" s="2" t="s">
        <v>304</v>
      </c>
      <c r="B100" s="3" t="s">
        <v>774</v>
      </c>
      <c r="C100" s="33">
        <v>100</v>
      </c>
      <c r="D100" s="2" t="s">
        <v>389</v>
      </c>
      <c r="E100" s="33"/>
      <c r="F100" s="33"/>
      <c r="G100" s="7">
        <f t="shared" si="5"/>
        <v>0</v>
      </c>
      <c r="H100" s="7">
        <f t="shared" si="3"/>
        <v>0</v>
      </c>
      <c r="I100" s="7">
        <f t="shared" si="4"/>
        <v>0</v>
      </c>
      <c r="J100" s="7"/>
      <c r="K100" s="54"/>
      <c r="L100" s="54"/>
    </row>
    <row r="101" spans="1:12" ht="15" customHeight="1" x14ac:dyDescent="0.2">
      <c r="A101" s="2" t="s">
        <v>305</v>
      </c>
      <c r="B101" s="3" t="s">
        <v>417</v>
      </c>
      <c r="C101" s="33">
        <v>800</v>
      </c>
      <c r="D101" s="2" t="s">
        <v>389</v>
      </c>
      <c r="E101" s="33"/>
      <c r="F101" s="33"/>
      <c r="G101" s="7">
        <f t="shared" si="5"/>
        <v>0</v>
      </c>
      <c r="H101" s="7">
        <f t="shared" si="3"/>
        <v>0</v>
      </c>
      <c r="I101" s="7">
        <f t="shared" si="4"/>
        <v>0</v>
      </c>
      <c r="J101" s="7"/>
      <c r="K101" s="54"/>
      <c r="L101" s="54"/>
    </row>
    <row r="102" spans="1:12" ht="15" customHeight="1" x14ac:dyDescent="0.2">
      <c r="A102" s="2" t="s">
        <v>306</v>
      </c>
      <c r="B102" s="45" t="s">
        <v>51</v>
      </c>
      <c r="C102" s="33">
        <v>5</v>
      </c>
      <c r="D102" s="33" t="s">
        <v>4</v>
      </c>
      <c r="E102" s="33"/>
      <c r="F102" s="33"/>
      <c r="G102" s="7">
        <f t="shared" si="5"/>
        <v>0</v>
      </c>
      <c r="H102" s="7">
        <f t="shared" si="3"/>
        <v>0</v>
      </c>
      <c r="I102" s="7">
        <f t="shared" si="4"/>
        <v>0</v>
      </c>
      <c r="J102" s="7"/>
      <c r="K102" s="54"/>
      <c r="L102" s="54"/>
    </row>
    <row r="103" spans="1:12" ht="21" customHeight="1" x14ac:dyDescent="0.2">
      <c r="A103" s="2" t="s">
        <v>307</v>
      </c>
      <c r="B103" s="45" t="s">
        <v>101</v>
      </c>
      <c r="C103" s="33">
        <v>20</v>
      </c>
      <c r="D103" s="33" t="s">
        <v>4</v>
      </c>
      <c r="E103" s="33"/>
      <c r="F103" s="33"/>
      <c r="G103" s="7">
        <f t="shared" si="5"/>
        <v>0</v>
      </c>
      <c r="H103" s="7">
        <f t="shared" si="3"/>
        <v>0</v>
      </c>
      <c r="I103" s="7">
        <f t="shared" si="4"/>
        <v>0</v>
      </c>
      <c r="J103" s="7"/>
      <c r="K103" s="54"/>
      <c r="L103" s="54"/>
    </row>
    <row r="104" spans="1:12" ht="21" customHeight="1" x14ac:dyDescent="0.2">
      <c r="A104" s="2" t="s">
        <v>308</v>
      </c>
      <c r="B104" s="45" t="s">
        <v>545</v>
      </c>
      <c r="C104" s="33">
        <v>20</v>
      </c>
      <c r="D104" s="33" t="s">
        <v>4</v>
      </c>
      <c r="E104" s="33"/>
      <c r="F104" s="33"/>
      <c r="G104" s="7">
        <f t="shared" si="5"/>
        <v>0</v>
      </c>
      <c r="H104" s="7">
        <f t="shared" si="3"/>
        <v>0</v>
      </c>
      <c r="I104" s="7">
        <f t="shared" si="4"/>
        <v>0</v>
      </c>
      <c r="J104" s="7"/>
      <c r="K104" s="54"/>
      <c r="L104" s="54"/>
    </row>
    <row r="105" spans="1:12" ht="15" customHeight="1" x14ac:dyDescent="0.2">
      <c r="A105" s="2" t="s">
        <v>431</v>
      </c>
      <c r="B105" s="45" t="s">
        <v>769</v>
      </c>
      <c r="C105" s="33">
        <v>20</v>
      </c>
      <c r="D105" s="33" t="s">
        <v>4</v>
      </c>
      <c r="E105" s="33"/>
      <c r="F105" s="33"/>
      <c r="G105" s="7">
        <f t="shared" si="5"/>
        <v>0</v>
      </c>
      <c r="H105" s="7">
        <f t="shared" si="3"/>
        <v>0</v>
      </c>
      <c r="I105" s="7">
        <f t="shared" si="4"/>
        <v>0</v>
      </c>
      <c r="J105" s="7"/>
      <c r="K105" s="54"/>
      <c r="L105" s="54"/>
    </row>
    <row r="106" spans="1:12" ht="15" customHeight="1" x14ac:dyDescent="0.2">
      <c r="A106" s="2" t="s">
        <v>432</v>
      </c>
      <c r="B106" s="3" t="s">
        <v>764</v>
      </c>
      <c r="C106" s="33">
        <v>500</v>
      </c>
      <c r="D106" s="33" t="s">
        <v>4</v>
      </c>
      <c r="E106" s="33"/>
      <c r="F106" s="33"/>
      <c r="G106" s="7">
        <f t="shared" si="5"/>
        <v>0</v>
      </c>
      <c r="H106" s="7">
        <f t="shared" si="3"/>
        <v>0</v>
      </c>
      <c r="I106" s="7">
        <f t="shared" si="4"/>
        <v>0</v>
      </c>
      <c r="J106" s="7"/>
      <c r="K106" s="54"/>
      <c r="L106" s="54"/>
    </row>
    <row r="107" spans="1:12" ht="15" customHeight="1" x14ac:dyDescent="0.2">
      <c r="A107" s="2" t="s">
        <v>433</v>
      </c>
      <c r="B107" s="3" t="s">
        <v>759</v>
      </c>
      <c r="C107" s="33">
        <v>70</v>
      </c>
      <c r="D107" s="33" t="s">
        <v>5</v>
      </c>
      <c r="E107" s="33"/>
      <c r="F107" s="33"/>
      <c r="G107" s="7">
        <f t="shared" si="5"/>
        <v>0</v>
      </c>
      <c r="H107" s="7">
        <f t="shared" si="3"/>
        <v>0</v>
      </c>
      <c r="I107" s="7">
        <f t="shared" si="4"/>
        <v>0</v>
      </c>
      <c r="J107" s="7"/>
      <c r="K107" s="54"/>
      <c r="L107" s="54"/>
    </row>
    <row r="108" spans="1:12" ht="15" customHeight="1" x14ac:dyDescent="0.2">
      <c r="A108" s="2" t="s">
        <v>434</v>
      </c>
      <c r="B108" s="3" t="s">
        <v>762</v>
      </c>
      <c r="C108" s="33">
        <v>15</v>
      </c>
      <c r="D108" s="33" t="s">
        <v>5</v>
      </c>
      <c r="E108" s="33"/>
      <c r="F108" s="33"/>
      <c r="G108" s="7">
        <f t="shared" si="5"/>
        <v>0</v>
      </c>
      <c r="H108" s="7">
        <f t="shared" si="3"/>
        <v>0</v>
      </c>
      <c r="I108" s="7">
        <f t="shared" si="4"/>
        <v>0</v>
      </c>
      <c r="J108" s="7"/>
      <c r="K108" s="54"/>
      <c r="L108" s="54"/>
    </row>
    <row r="109" spans="1:12" ht="15" customHeight="1" x14ac:dyDescent="0.2">
      <c r="A109" s="2" t="s">
        <v>435</v>
      </c>
      <c r="B109" s="3" t="s">
        <v>760</v>
      </c>
      <c r="C109" s="33">
        <v>10</v>
      </c>
      <c r="D109" s="33" t="s">
        <v>5</v>
      </c>
      <c r="E109" s="33"/>
      <c r="F109" s="33"/>
      <c r="G109" s="7">
        <f t="shared" si="5"/>
        <v>0</v>
      </c>
      <c r="H109" s="7">
        <f t="shared" si="3"/>
        <v>0</v>
      </c>
      <c r="I109" s="7">
        <f t="shared" si="4"/>
        <v>0</v>
      </c>
      <c r="J109" s="7"/>
      <c r="K109" s="54"/>
      <c r="L109" s="54"/>
    </row>
    <row r="110" spans="1:12" ht="15" customHeight="1" x14ac:dyDescent="0.2">
      <c r="A110" s="2" t="s">
        <v>436</v>
      </c>
      <c r="B110" s="3" t="s">
        <v>761</v>
      </c>
      <c r="C110" s="33">
        <v>70</v>
      </c>
      <c r="D110" s="33" t="s">
        <v>5</v>
      </c>
      <c r="E110" s="33"/>
      <c r="F110" s="33"/>
      <c r="G110" s="7">
        <f t="shared" si="5"/>
        <v>0</v>
      </c>
      <c r="H110" s="7">
        <f t="shared" si="3"/>
        <v>0</v>
      </c>
      <c r="I110" s="7">
        <f t="shared" si="4"/>
        <v>0</v>
      </c>
      <c r="J110" s="7"/>
      <c r="K110" s="54"/>
      <c r="L110" s="54"/>
    </row>
    <row r="111" spans="1:12" ht="15" customHeight="1" x14ac:dyDescent="0.2">
      <c r="A111" s="2" t="s">
        <v>437</v>
      </c>
      <c r="B111" s="3" t="s">
        <v>800</v>
      </c>
      <c r="C111" s="33">
        <v>7</v>
      </c>
      <c r="D111" s="33" t="s">
        <v>5</v>
      </c>
      <c r="E111" s="33"/>
      <c r="F111" s="33"/>
      <c r="G111" s="7">
        <f t="shared" si="5"/>
        <v>0</v>
      </c>
      <c r="H111" s="7">
        <f t="shared" si="3"/>
        <v>0</v>
      </c>
      <c r="I111" s="7">
        <f t="shared" si="4"/>
        <v>0</v>
      </c>
      <c r="J111" s="7"/>
      <c r="K111" s="54"/>
      <c r="L111" s="54"/>
    </row>
    <row r="112" spans="1:12" ht="15" customHeight="1" x14ac:dyDescent="0.2">
      <c r="A112" s="2" t="s">
        <v>438</v>
      </c>
      <c r="B112" s="3" t="s">
        <v>801</v>
      </c>
      <c r="C112" s="33">
        <v>7</v>
      </c>
      <c r="D112" s="33" t="s">
        <v>5</v>
      </c>
      <c r="E112" s="33"/>
      <c r="F112" s="33"/>
      <c r="G112" s="7">
        <f t="shared" si="5"/>
        <v>0</v>
      </c>
      <c r="H112" s="7">
        <f t="shared" si="3"/>
        <v>0</v>
      </c>
      <c r="I112" s="7">
        <f t="shared" si="4"/>
        <v>0</v>
      </c>
      <c r="J112" s="7"/>
      <c r="K112" s="54"/>
      <c r="L112" s="54"/>
    </row>
    <row r="113" spans="1:12" ht="15" customHeight="1" x14ac:dyDescent="0.2">
      <c r="A113" s="2" t="s">
        <v>439</v>
      </c>
      <c r="B113" s="3" t="s">
        <v>770</v>
      </c>
      <c r="C113" s="33">
        <v>50</v>
      </c>
      <c r="D113" s="33" t="s">
        <v>5</v>
      </c>
      <c r="E113" s="33"/>
      <c r="F113" s="33"/>
      <c r="G113" s="7">
        <f t="shared" si="5"/>
        <v>0</v>
      </c>
      <c r="H113" s="7">
        <f t="shared" si="3"/>
        <v>0</v>
      </c>
      <c r="I113" s="7">
        <f t="shared" si="4"/>
        <v>0</v>
      </c>
      <c r="J113" s="7"/>
      <c r="K113" s="54"/>
      <c r="L113" s="54"/>
    </row>
    <row r="114" spans="1:12" ht="15" customHeight="1" x14ac:dyDescent="0.2">
      <c r="A114" s="2" t="s">
        <v>440</v>
      </c>
      <c r="B114" s="45" t="s">
        <v>418</v>
      </c>
      <c r="C114" s="33">
        <v>20</v>
      </c>
      <c r="D114" s="33" t="s">
        <v>5</v>
      </c>
      <c r="E114" s="33"/>
      <c r="F114" s="33"/>
      <c r="G114" s="7">
        <f t="shared" si="5"/>
        <v>0</v>
      </c>
      <c r="H114" s="7">
        <f t="shared" si="3"/>
        <v>0</v>
      </c>
      <c r="I114" s="7">
        <f t="shared" si="4"/>
        <v>0</v>
      </c>
      <c r="J114" s="7"/>
      <c r="K114" s="54"/>
      <c r="L114" s="54"/>
    </row>
    <row r="115" spans="1:12" ht="15" customHeight="1" x14ac:dyDescent="0.2">
      <c r="A115" s="2" t="s">
        <v>441</v>
      </c>
      <c r="B115" s="3" t="s">
        <v>419</v>
      </c>
      <c r="C115" s="33">
        <v>500</v>
      </c>
      <c r="D115" s="33" t="s">
        <v>5</v>
      </c>
      <c r="E115" s="33"/>
      <c r="F115" s="33"/>
      <c r="G115" s="7">
        <f t="shared" si="5"/>
        <v>0</v>
      </c>
      <c r="H115" s="7">
        <f t="shared" si="3"/>
        <v>0</v>
      </c>
      <c r="I115" s="7">
        <f t="shared" si="4"/>
        <v>0</v>
      </c>
      <c r="J115" s="7"/>
      <c r="K115" s="54"/>
      <c r="L115" s="54"/>
    </row>
    <row r="116" spans="1:12" ht="15" customHeight="1" x14ac:dyDescent="0.2">
      <c r="A116" s="2" t="s">
        <v>442</v>
      </c>
      <c r="B116" s="3" t="s">
        <v>420</v>
      </c>
      <c r="C116" s="33">
        <v>10</v>
      </c>
      <c r="D116" s="33" t="s">
        <v>5</v>
      </c>
      <c r="E116" s="33"/>
      <c r="F116" s="33"/>
      <c r="G116" s="7">
        <f t="shared" si="5"/>
        <v>0</v>
      </c>
      <c r="H116" s="7">
        <f t="shared" si="3"/>
        <v>0</v>
      </c>
      <c r="I116" s="7">
        <f t="shared" si="4"/>
        <v>0</v>
      </c>
      <c r="J116" s="7"/>
      <c r="K116" s="54"/>
      <c r="L116" s="54"/>
    </row>
    <row r="117" spans="1:12" ht="15" customHeight="1" x14ac:dyDescent="0.2">
      <c r="A117" s="2" t="s">
        <v>443</v>
      </c>
      <c r="B117" s="3" t="s">
        <v>421</v>
      </c>
      <c r="C117" s="33">
        <v>20</v>
      </c>
      <c r="D117" s="33" t="s">
        <v>5</v>
      </c>
      <c r="E117" s="33"/>
      <c r="F117" s="33"/>
      <c r="G117" s="7">
        <f t="shared" si="5"/>
        <v>0</v>
      </c>
      <c r="H117" s="7">
        <f t="shared" si="3"/>
        <v>0</v>
      </c>
      <c r="I117" s="7">
        <f t="shared" si="4"/>
        <v>0</v>
      </c>
      <c r="J117" s="7"/>
      <c r="K117" s="54"/>
      <c r="L117" s="54"/>
    </row>
    <row r="118" spans="1:12" ht="15" customHeight="1" x14ac:dyDescent="0.2">
      <c r="A118" s="2" t="s">
        <v>444</v>
      </c>
      <c r="B118" s="3" t="s">
        <v>930</v>
      </c>
      <c r="C118" s="33">
        <v>200</v>
      </c>
      <c r="D118" s="33" t="s">
        <v>5</v>
      </c>
      <c r="E118" s="33"/>
      <c r="F118" s="33"/>
      <c r="G118" s="7">
        <f t="shared" si="5"/>
        <v>0</v>
      </c>
      <c r="H118" s="7">
        <f t="shared" si="3"/>
        <v>0</v>
      </c>
      <c r="I118" s="7">
        <f t="shared" si="4"/>
        <v>0</v>
      </c>
      <c r="J118" s="7"/>
      <c r="K118" s="54"/>
      <c r="L118" s="54"/>
    </row>
    <row r="119" spans="1:12" ht="15" customHeight="1" x14ac:dyDescent="0.2">
      <c r="A119" s="2" t="s">
        <v>445</v>
      </c>
      <c r="B119" s="3" t="s">
        <v>52</v>
      </c>
      <c r="C119" s="33">
        <v>20</v>
      </c>
      <c r="D119" s="33" t="s">
        <v>4</v>
      </c>
      <c r="E119" s="33"/>
      <c r="F119" s="33"/>
      <c r="G119" s="7">
        <f t="shared" si="5"/>
        <v>0</v>
      </c>
      <c r="H119" s="7">
        <f t="shared" si="3"/>
        <v>0</v>
      </c>
      <c r="I119" s="7">
        <f t="shared" si="4"/>
        <v>0</v>
      </c>
      <c r="J119" s="7"/>
      <c r="K119" s="54"/>
      <c r="L119" s="54"/>
    </row>
    <row r="120" spans="1:12" ht="15" customHeight="1" x14ac:dyDescent="0.2">
      <c r="A120" s="2" t="s">
        <v>446</v>
      </c>
      <c r="B120" s="3" t="s">
        <v>103</v>
      </c>
      <c r="C120" s="33">
        <v>10</v>
      </c>
      <c r="D120" s="33" t="s">
        <v>4</v>
      </c>
      <c r="E120" s="33"/>
      <c r="F120" s="33"/>
      <c r="G120" s="7">
        <f t="shared" si="5"/>
        <v>0</v>
      </c>
      <c r="H120" s="7">
        <f t="shared" si="3"/>
        <v>0</v>
      </c>
      <c r="I120" s="7">
        <f t="shared" si="4"/>
        <v>0</v>
      </c>
      <c r="J120" s="7"/>
      <c r="K120" s="54"/>
      <c r="L120" s="54"/>
    </row>
    <row r="121" spans="1:12" ht="15" customHeight="1" x14ac:dyDescent="0.2">
      <c r="A121" s="2" t="s">
        <v>447</v>
      </c>
      <c r="B121" s="3" t="s">
        <v>755</v>
      </c>
      <c r="C121" s="33">
        <v>20</v>
      </c>
      <c r="D121" s="33" t="s">
        <v>4</v>
      </c>
      <c r="E121" s="33"/>
      <c r="F121" s="33"/>
      <c r="G121" s="7">
        <f t="shared" si="5"/>
        <v>0</v>
      </c>
      <c r="H121" s="7">
        <f t="shared" si="3"/>
        <v>0</v>
      </c>
      <c r="I121" s="7">
        <f t="shared" si="4"/>
        <v>0</v>
      </c>
      <c r="J121" s="7"/>
      <c r="K121" s="54"/>
      <c r="L121" s="54"/>
    </row>
    <row r="122" spans="1:12" ht="15" customHeight="1" x14ac:dyDescent="0.2">
      <c r="A122" s="2" t="s">
        <v>448</v>
      </c>
      <c r="B122" s="3" t="s">
        <v>950</v>
      </c>
      <c r="C122" s="33">
        <v>10</v>
      </c>
      <c r="D122" s="33" t="s">
        <v>389</v>
      </c>
      <c r="E122" s="33"/>
      <c r="F122" s="33"/>
      <c r="G122" s="7">
        <f t="shared" si="5"/>
        <v>0</v>
      </c>
      <c r="H122" s="7">
        <f t="shared" si="3"/>
        <v>0</v>
      </c>
      <c r="I122" s="7">
        <f t="shared" si="4"/>
        <v>0</v>
      </c>
      <c r="J122" s="7"/>
      <c r="K122" s="54"/>
      <c r="L122" s="54"/>
    </row>
    <row r="123" spans="1:12" ht="15" customHeight="1" x14ac:dyDescent="0.2">
      <c r="A123" s="2" t="s">
        <v>449</v>
      </c>
      <c r="B123" s="3" t="s">
        <v>952</v>
      </c>
      <c r="C123" s="33">
        <v>10</v>
      </c>
      <c r="D123" s="33" t="s">
        <v>5</v>
      </c>
      <c r="E123" s="33"/>
      <c r="F123" s="33"/>
      <c r="G123" s="7">
        <f t="shared" si="5"/>
        <v>0</v>
      </c>
      <c r="H123" s="7">
        <f t="shared" si="3"/>
        <v>0</v>
      </c>
      <c r="I123" s="7">
        <f t="shared" si="4"/>
        <v>0</v>
      </c>
      <c r="J123" s="7"/>
      <c r="K123" s="54"/>
      <c r="L123" s="54"/>
    </row>
    <row r="124" spans="1:12" ht="15" customHeight="1" x14ac:dyDescent="0.2">
      <c r="A124" s="2" t="s">
        <v>450</v>
      </c>
      <c r="B124" s="3" t="s">
        <v>953</v>
      </c>
      <c r="C124" s="33">
        <v>5</v>
      </c>
      <c r="D124" s="33" t="s">
        <v>5</v>
      </c>
      <c r="E124" s="33"/>
      <c r="F124" s="33"/>
      <c r="G124" s="7">
        <f t="shared" si="5"/>
        <v>0</v>
      </c>
      <c r="H124" s="7">
        <f t="shared" si="3"/>
        <v>0</v>
      </c>
      <c r="I124" s="7">
        <f t="shared" si="4"/>
        <v>0</v>
      </c>
      <c r="J124" s="7"/>
      <c r="K124" s="54"/>
      <c r="L124" s="54"/>
    </row>
    <row r="125" spans="1:12" ht="15" customHeight="1" x14ac:dyDescent="0.2">
      <c r="A125" s="2" t="s">
        <v>451</v>
      </c>
      <c r="B125" s="3" t="s">
        <v>954</v>
      </c>
      <c r="C125" s="33">
        <v>5</v>
      </c>
      <c r="D125" s="33" t="s">
        <v>5</v>
      </c>
      <c r="E125" s="33"/>
      <c r="F125" s="33"/>
      <c r="G125" s="7">
        <f t="shared" si="5"/>
        <v>0</v>
      </c>
      <c r="H125" s="7">
        <f t="shared" si="3"/>
        <v>0</v>
      </c>
      <c r="I125" s="7">
        <f t="shared" si="4"/>
        <v>0</v>
      </c>
      <c r="J125" s="7"/>
      <c r="K125" s="54"/>
      <c r="L125" s="54"/>
    </row>
    <row r="126" spans="1:12" ht="15" customHeight="1" x14ac:dyDescent="0.2">
      <c r="A126" s="2" t="s">
        <v>452</v>
      </c>
      <c r="B126" s="3" t="s">
        <v>422</v>
      </c>
      <c r="C126" s="33">
        <v>500</v>
      </c>
      <c r="D126" s="33" t="s">
        <v>5</v>
      </c>
      <c r="E126" s="33"/>
      <c r="F126" s="33"/>
      <c r="G126" s="7">
        <f t="shared" si="5"/>
        <v>0</v>
      </c>
      <c r="H126" s="7">
        <f t="shared" si="3"/>
        <v>0</v>
      </c>
      <c r="I126" s="7">
        <f t="shared" si="4"/>
        <v>0</v>
      </c>
      <c r="J126" s="7"/>
      <c r="K126" s="54"/>
      <c r="L126" s="54"/>
    </row>
    <row r="127" spans="1:12" ht="15" customHeight="1" x14ac:dyDescent="0.2">
      <c r="A127" s="2" t="s">
        <v>453</v>
      </c>
      <c r="B127" s="3" t="s">
        <v>423</v>
      </c>
      <c r="C127" s="33">
        <v>5</v>
      </c>
      <c r="D127" s="33" t="s">
        <v>5</v>
      </c>
      <c r="E127" s="33"/>
      <c r="F127" s="33"/>
      <c r="G127" s="7">
        <f t="shared" si="5"/>
        <v>0</v>
      </c>
      <c r="H127" s="7">
        <f t="shared" si="3"/>
        <v>0</v>
      </c>
      <c r="I127" s="7">
        <f t="shared" si="4"/>
        <v>0</v>
      </c>
      <c r="J127" s="7"/>
      <c r="K127" s="54"/>
      <c r="L127" s="54"/>
    </row>
    <row r="128" spans="1:12" ht="15" customHeight="1" x14ac:dyDescent="0.2">
      <c r="A128" s="2" t="s">
        <v>454</v>
      </c>
      <c r="B128" s="3" t="s">
        <v>765</v>
      </c>
      <c r="C128" s="33">
        <v>80</v>
      </c>
      <c r="D128" s="33" t="s">
        <v>5</v>
      </c>
      <c r="E128" s="33"/>
      <c r="F128" s="33"/>
      <c r="G128" s="7">
        <f t="shared" si="5"/>
        <v>0</v>
      </c>
      <c r="H128" s="7">
        <f t="shared" si="3"/>
        <v>0</v>
      </c>
      <c r="I128" s="7">
        <f t="shared" si="4"/>
        <v>0</v>
      </c>
      <c r="J128" s="7"/>
      <c r="K128" s="54"/>
      <c r="L128" s="54"/>
    </row>
    <row r="129" spans="1:12" ht="15" customHeight="1" x14ac:dyDescent="0.2">
      <c r="A129" s="2" t="s">
        <v>455</v>
      </c>
      <c r="B129" s="3" t="s">
        <v>929</v>
      </c>
      <c r="C129" s="33">
        <v>5</v>
      </c>
      <c r="D129" s="33" t="s">
        <v>5</v>
      </c>
      <c r="E129" s="33"/>
      <c r="F129" s="33"/>
      <c r="G129" s="7">
        <f t="shared" si="5"/>
        <v>0</v>
      </c>
      <c r="H129" s="7">
        <f t="shared" si="3"/>
        <v>0</v>
      </c>
      <c r="I129" s="7">
        <f t="shared" si="4"/>
        <v>0</v>
      </c>
      <c r="J129" s="7"/>
      <c r="K129" s="54"/>
      <c r="L129" s="54"/>
    </row>
    <row r="130" spans="1:12" ht="15" customHeight="1" x14ac:dyDescent="0.2">
      <c r="A130" s="2" t="s">
        <v>456</v>
      </c>
      <c r="B130" s="45" t="s">
        <v>510</v>
      </c>
      <c r="C130" s="85">
        <v>40</v>
      </c>
      <c r="D130" s="33" t="s">
        <v>5</v>
      </c>
      <c r="E130" s="33"/>
      <c r="F130" s="33"/>
      <c r="G130" s="7">
        <f t="shared" si="5"/>
        <v>0</v>
      </c>
      <c r="H130" s="7">
        <f t="shared" si="3"/>
        <v>0</v>
      </c>
      <c r="I130" s="7">
        <f t="shared" si="4"/>
        <v>0</v>
      </c>
      <c r="J130" s="7"/>
      <c r="K130" s="54"/>
      <c r="L130" s="54"/>
    </row>
    <row r="131" spans="1:12" ht="15" customHeight="1" x14ac:dyDescent="0.2">
      <c r="A131" s="2" t="s">
        <v>457</v>
      </c>
      <c r="B131" s="45" t="s">
        <v>424</v>
      </c>
      <c r="C131" s="85">
        <v>5</v>
      </c>
      <c r="D131" s="33" t="s">
        <v>5</v>
      </c>
      <c r="E131" s="33"/>
      <c r="F131" s="33"/>
      <c r="G131" s="7">
        <f t="shared" si="5"/>
        <v>0</v>
      </c>
      <c r="H131" s="7">
        <f t="shared" si="3"/>
        <v>0</v>
      </c>
      <c r="I131" s="7">
        <f t="shared" si="4"/>
        <v>0</v>
      </c>
      <c r="J131" s="7"/>
      <c r="K131" s="54"/>
      <c r="L131" s="54"/>
    </row>
    <row r="132" spans="1:12" ht="15" customHeight="1" x14ac:dyDescent="0.2">
      <c r="A132" s="2" t="s">
        <v>458</v>
      </c>
      <c r="B132" s="45" t="s">
        <v>111</v>
      </c>
      <c r="C132" s="85">
        <v>100</v>
      </c>
      <c r="D132" s="33" t="s">
        <v>4</v>
      </c>
      <c r="E132" s="33"/>
      <c r="F132" s="33"/>
      <c r="G132" s="7">
        <f t="shared" si="5"/>
        <v>0</v>
      </c>
      <c r="H132" s="7">
        <f t="shared" si="3"/>
        <v>0</v>
      </c>
      <c r="I132" s="7">
        <f t="shared" si="4"/>
        <v>0</v>
      </c>
      <c r="J132" s="7"/>
      <c r="K132" s="54"/>
      <c r="L132" s="54"/>
    </row>
    <row r="133" spans="1:12" ht="15" customHeight="1" x14ac:dyDescent="0.2">
      <c r="A133" s="2" t="s">
        <v>459</v>
      </c>
      <c r="B133" s="45" t="s">
        <v>425</v>
      </c>
      <c r="C133" s="33">
        <v>10</v>
      </c>
      <c r="D133" s="33" t="s">
        <v>4</v>
      </c>
      <c r="E133" s="33"/>
      <c r="F133" s="33"/>
      <c r="G133" s="7">
        <f t="shared" si="5"/>
        <v>0</v>
      </c>
      <c r="H133" s="7">
        <f t="shared" si="3"/>
        <v>0</v>
      </c>
      <c r="I133" s="7">
        <f t="shared" si="4"/>
        <v>0</v>
      </c>
      <c r="J133" s="7"/>
      <c r="K133" s="54"/>
      <c r="L133" s="54"/>
    </row>
    <row r="134" spans="1:12" ht="15" customHeight="1" x14ac:dyDescent="0.2">
      <c r="A134" s="2" t="s">
        <v>460</v>
      </c>
      <c r="B134" s="45" t="s">
        <v>511</v>
      </c>
      <c r="C134" s="33">
        <v>5</v>
      </c>
      <c r="D134" s="33" t="s">
        <v>4</v>
      </c>
      <c r="E134" s="33"/>
      <c r="F134" s="33"/>
      <c r="G134" s="7">
        <f t="shared" si="5"/>
        <v>0</v>
      </c>
      <c r="H134" s="7">
        <f t="shared" si="3"/>
        <v>0</v>
      </c>
      <c r="I134" s="7">
        <f t="shared" si="4"/>
        <v>0</v>
      </c>
      <c r="J134" s="7"/>
      <c r="K134" s="54"/>
      <c r="L134" s="54"/>
    </row>
    <row r="135" spans="1:12" ht="15" customHeight="1" x14ac:dyDescent="0.2">
      <c r="A135" s="2" t="s">
        <v>461</v>
      </c>
      <c r="B135" s="3" t="s">
        <v>426</v>
      </c>
      <c r="C135" s="2">
        <v>300</v>
      </c>
      <c r="D135" s="2" t="s">
        <v>5</v>
      </c>
      <c r="E135" s="33"/>
      <c r="F135" s="33"/>
      <c r="G135" s="7">
        <f t="shared" si="5"/>
        <v>0</v>
      </c>
      <c r="H135" s="7">
        <f t="shared" si="3"/>
        <v>0</v>
      </c>
      <c r="I135" s="7">
        <f t="shared" si="4"/>
        <v>0</v>
      </c>
      <c r="J135" s="7"/>
      <c r="K135" s="54"/>
      <c r="L135" s="54"/>
    </row>
    <row r="136" spans="1:12" ht="15" customHeight="1" x14ac:dyDescent="0.2">
      <c r="A136" s="2" t="s">
        <v>462</v>
      </c>
      <c r="B136" s="3" t="s">
        <v>427</v>
      </c>
      <c r="C136" s="2">
        <v>50</v>
      </c>
      <c r="D136" s="2" t="s">
        <v>5</v>
      </c>
      <c r="E136" s="33"/>
      <c r="F136" s="33"/>
      <c r="G136" s="7">
        <f t="shared" si="5"/>
        <v>0</v>
      </c>
      <c r="H136" s="7">
        <f t="shared" si="3"/>
        <v>0</v>
      </c>
      <c r="I136" s="7">
        <f t="shared" si="4"/>
        <v>0</v>
      </c>
      <c r="J136" s="7"/>
      <c r="K136" s="54"/>
      <c r="L136" s="54"/>
    </row>
    <row r="137" spans="1:12" ht="15" customHeight="1" x14ac:dyDescent="0.2">
      <c r="A137" s="2" t="s">
        <v>463</v>
      </c>
      <c r="B137" s="45" t="s">
        <v>428</v>
      </c>
      <c r="C137" s="2">
        <v>5</v>
      </c>
      <c r="D137" s="2" t="s">
        <v>5</v>
      </c>
      <c r="E137" s="33"/>
      <c r="F137" s="33"/>
      <c r="G137" s="7">
        <f t="shared" si="5"/>
        <v>0</v>
      </c>
      <c r="H137" s="7">
        <f t="shared" si="3"/>
        <v>0</v>
      </c>
      <c r="I137" s="7">
        <f t="shared" si="4"/>
        <v>0</v>
      </c>
      <c r="J137" s="7"/>
      <c r="K137" s="54"/>
      <c r="L137" s="54"/>
    </row>
    <row r="138" spans="1:12" ht="15" customHeight="1" x14ac:dyDescent="0.2">
      <c r="A138" s="2" t="s">
        <v>464</v>
      </c>
      <c r="B138" s="3" t="s">
        <v>429</v>
      </c>
      <c r="C138" s="2">
        <v>100</v>
      </c>
      <c r="D138" s="2" t="s">
        <v>4</v>
      </c>
      <c r="E138" s="33"/>
      <c r="F138" s="33"/>
      <c r="G138" s="7">
        <f t="shared" si="5"/>
        <v>0</v>
      </c>
      <c r="H138" s="7">
        <f t="shared" si="3"/>
        <v>0</v>
      </c>
      <c r="I138" s="7">
        <f t="shared" si="4"/>
        <v>0</v>
      </c>
      <c r="J138" s="7"/>
      <c r="K138" s="54"/>
      <c r="L138" s="54"/>
    </row>
    <row r="139" spans="1:12" ht="21" customHeight="1" x14ac:dyDescent="0.2">
      <c r="A139" s="2" t="s">
        <v>465</v>
      </c>
      <c r="B139" s="45" t="s">
        <v>931</v>
      </c>
      <c r="C139" s="2">
        <v>85</v>
      </c>
      <c r="D139" s="2" t="s">
        <v>5</v>
      </c>
      <c r="E139" s="33"/>
      <c r="F139" s="33"/>
      <c r="G139" s="7">
        <f t="shared" si="5"/>
        <v>0</v>
      </c>
      <c r="H139" s="7">
        <f t="shared" si="3"/>
        <v>0</v>
      </c>
      <c r="I139" s="7">
        <f t="shared" si="4"/>
        <v>0</v>
      </c>
      <c r="J139" s="7"/>
      <c r="K139" s="54"/>
      <c r="L139" s="54"/>
    </row>
    <row r="140" spans="1:12" ht="15" customHeight="1" x14ac:dyDescent="0.2">
      <c r="A140" s="2" t="s">
        <v>466</v>
      </c>
      <c r="B140" s="45" t="s">
        <v>782</v>
      </c>
      <c r="C140" s="2">
        <v>20</v>
      </c>
      <c r="D140" s="2" t="s">
        <v>5</v>
      </c>
      <c r="E140" s="33"/>
      <c r="F140" s="33"/>
      <c r="G140" s="7">
        <f t="shared" si="5"/>
        <v>0</v>
      </c>
      <c r="H140" s="7">
        <f t="shared" si="3"/>
        <v>0</v>
      </c>
      <c r="I140" s="7">
        <f t="shared" si="4"/>
        <v>0</v>
      </c>
      <c r="J140" s="7"/>
      <c r="K140" s="54"/>
      <c r="L140" s="54"/>
    </row>
    <row r="141" spans="1:12" ht="15" customHeight="1" x14ac:dyDescent="0.2">
      <c r="A141" s="2" t="s">
        <v>467</v>
      </c>
      <c r="B141" s="45" t="s">
        <v>932</v>
      </c>
      <c r="C141" s="2">
        <v>5</v>
      </c>
      <c r="D141" s="2" t="s">
        <v>5</v>
      </c>
      <c r="E141" s="33"/>
      <c r="F141" s="33"/>
      <c r="G141" s="7">
        <f t="shared" si="5"/>
        <v>0</v>
      </c>
      <c r="H141" s="7">
        <f t="shared" si="3"/>
        <v>0</v>
      </c>
      <c r="I141" s="7">
        <f t="shared" si="4"/>
        <v>0</v>
      </c>
      <c r="J141" s="7"/>
      <c r="K141" s="54"/>
      <c r="L141" s="54"/>
    </row>
    <row r="142" spans="1:12" ht="15" customHeight="1" x14ac:dyDescent="0.2">
      <c r="A142" s="2" t="s">
        <v>468</v>
      </c>
      <c r="B142" s="45" t="s">
        <v>933</v>
      </c>
      <c r="C142" s="2">
        <v>1</v>
      </c>
      <c r="D142" s="2" t="s">
        <v>5</v>
      </c>
      <c r="E142" s="33"/>
      <c r="F142" s="33"/>
      <c r="G142" s="7">
        <f t="shared" si="5"/>
        <v>0</v>
      </c>
      <c r="H142" s="7">
        <f t="shared" si="3"/>
        <v>0</v>
      </c>
      <c r="I142" s="7">
        <f t="shared" si="4"/>
        <v>0</v>
      </c>
      <c r="J142" s="7"/>
      <c r="K142" s="54"/>
      <c r="L142" s="54"/>
    </row>
    <row r="143" spans="1:12" ht="15" customHeight="1" x14ac:dyDescent="0.2">
      <c r="A143" s="2" t="s">
        <v>469</v>
      </c>
      <c r="B143" s="3" t="s">
        <v>115</v>
      </c>
      <c r="C143" s="33">
        <v>10</v>
      </c>
      <c r="D143" s="33" t="s">
        <v>4</v>
      </c>
      <c r="E143" s="33"/>
      <c r="F143" s="33"/>
      <c r="G143" s="7">
        <f t="shared" si="5"/>
        <v>0</v>
      </c>
      <c r="H143" s="7">
        <f t="shared" si="3"/>
        <v>0</v>
      </c>
      <c r="I143" s="7">
        <f t="shared" si="4"/>
        <v>0</v>
      </c>
      <c r="J143" s="7"/>
      <c r="K143" s="54"/>
      <c r="L143" s="54"/>
    </row>
    <row r="144" spans="1:12" ht="15" customHeight="1" x14ac:dyDescent="0.2">
      <c r="A144" s="2" t="s">
        <v>470</v>
      </c>
      <c r="B144" s="45" t="s">
        <v>94</v>
      </c>
      <c r="C144" s="33">
        <v>5</v>
      </c>
      <c r="D144" s="33" t="s">
        <v>4</v>
      </c>
      <c r="E144" s="33"/>
      <c r="F144" s="33"/>
      <c r="G144" s="7">
        <f t="shared" si="5"/>
        <v>0</v>
      </c>
      <c r="H144" s="7">
        <f t="shared" si="3"/>
        <v>0</v>
      </c>
      <c r="I144" s="7">
        <f t="shared" si="4"/>
        <v>0</v>
      </c>
      <c r="J144" s="7"/>
      <c r="K144" s="54"/>
      <c r="L144" s="54"/>
    </row>
    <row r="145" spans="1:12" ht="15" customHeight="1" x14ac:dyDescent="0.2">
      <c r="A145" s="2" t="s">
        <v>471</v>
      </c>
      <c r="B145" s="45" t="s">
        <v>112</v>
      </c>
      <c r="C145" s="33">
        <v>5</v>
      </c>
      <c r="D145" s="33" t="s">
        <v>4</v>
      </c>
      <c r="E145" s="33"/>
      <c r="F145" s="33"/>
      <c r="G145" s="7">
        <f t="shared" si="5"/>
        <v>0</v>
      </c>
      <c r="H145" s="7">
        <f t="shared" si="3"/>
        <v>0</v>
      </c>
      <c r="I145" s="7">
        <f t="shared" si="4"/>
        <v>0</v>
      </c>
      <c r="J145" s="7"/>
      <c r="K145" s="54"/>
      <c r="L145" s="54"/>
    </row>
    <row r="146" spans="1:12" ht="15" customHeight="1" x14ac:dyDescent="0.2">
      <c r="A146" s="2" t="s">
        <v>472</v>
      </c>
      <c r="B146" s="45" t="s">
        <v>113</v>
      </c>
      <c r="C146" s="33">
        <v>5</v>
      </c>
      <c r="D146" s="33" t="s">
        <v>4</v>
      </c>
      <c r="E146" s="33"/>
      <c r="F146" s="33"/>
      <c r="G146" s="7">
        <f t="shared" si="5"/>
        <v>0</v>
      </c>
      <c r="H146" s="7">
        <f t="shared" si="3"/>
        <v>0</v>
      </c>
      <c r="I146" s="7">
        <f t="shared" si="4"/>
        <v>0</v>
      </c>
      <c r="J146" s="7"/>
      <c r="K146" s="54"/>
      <c r="L146" s="54"/>
    </row>
    <row r="147" spans="1:12" ht="15" customHeight="1" x14ac:dyDescent="0.2">
      <c r="A147" s="2" t="s">
        <v>473</v>
      </c>
      <c r="B147" s="45" t="s">
        <v>114</v>
      </c>
      <c r="C147" s="33">
        <v>5</v>
      </c>
      <c r="D147" s="33" t="s">
        <v>4</v>
      </c>
      <c r="E147" s="33"/>
      <c r="F147" s="33"/>
      <c r="G147" s="7">
        <f t="shared" si="5"/>
        <v>0</v>
      </c>
      <c r="H147" s="7">
        <f t="shared" si="3"/>
        <v>0</v>
      </c>
      <c r="I147" s="7">
        <f t="shared" si="4"/>
        <v>0</v>
      </c>
      <c r="J147" s="7"/>
      <c r="K147" s="54"/>
      <c r="L147" s="54"/>
    </row>
    <row r="148" spans="1:12" ht="15" customHeight="1" x14ac:dyDescent="0.2">
      <c r="A148" s="2" t="s">
        <v>474</v>
      </c>
      <c r="B148" s="45" t="s">
        <v>934</v>
      </c>
      <c r="C148" s="33">
        <v>5</v>
      </c>
      <c r="D148" s="33" t="s">
        <v>5</v>
      </c>
      <c r="E148" s="33"/>
      <c r="F148" s="33"/>
      <c r="G148" s="7">
        <f t="shared" si="5"/>
        <v>0</v>
      </c>
      <c r="H148" s="7">
        <f t="shared" si="3"/>
        <v>0</v>
      </c>
      <c r="I148" s="7">
        <f t="shared" si="4"/>
        <v>0</v>
      </c>
      <c r="J148" s="7"/>
      <c r="K148" s="54"/>
      <c r="L148" s="54"/>
    </row>
    <row r="149" spans="1:12" ht="15" customHeight="1" x14ac:dyDescent="0.2">
      <c r="A149" s="2" t="s">
        <v>475</v>
      </c>
      <c r="B149" s="45" t="s">
        <v>935</v>
      </c>
      <c r="C149" s="33">
        <v>20</v>
      </c>
      <c r="D149" s="33" t="s">
        <v>5</v>
      </c>
      <c r="E149" s="33"/>
      <c r="F149" s="33"/>
      <c r="G149" s="7">
        <f t="shared" si="5"/>
        <v>0</v>
      </c>
      <c r="H149" s="7">
        <f t="shared" si="3"/>
        <v>0</v>
      </c>
      <c r="I149" s="7">
        <f t="shared" si="4"/>
        <v>0</v>
      </c>
      <c r="J149" s="7"/>
      <c r="K149" s="54"/>
      <c r="L149" s="54"/>
    </row>
    <row r="150" spans="1:12" ht="15" customHeight="1" x14ac:dyDescent="0.2">
      <c r="A150" s="2" t="s">
        <v>476</v>
      </c>
      <c r="B150" s="45" t="s">
        <v>104</v>
      </c>
      <c r="C150" s="33">
        <v>5</v>
      </c>
      <c r="D150" s="33" t="s">
        <v>4</v>
      </c>
      <c r="E150" s="33"/>
      <c r="F150" s="33"/>
      <c r="G150" s="7">
        <f t="shared" si="5"/>
        <v>0</v>
      </c>
      <c r="H150" s="7">
        <f t="shared" si="3"/>
        <v>0</v>
      </c>
      <c r="I150" s="7">
        <f t="shared" si="4"/>
        <v>0</v>
      </c>
      <c r="J150" s="7"/>
      <c r="K150" s="54"/>
      <c r="L150" s="54"/>
    </row>
    <row r="151" spans="1:12" ht="15" customHeight="1" x14ac:dyDescent="0.2">
      <c r="A151" s="2" t="s">
        <v>477</v>
      </c>
      <c r="B151" s="45" t="s">
        <v>936</v>
      </c>
      <c r="C151" s="2">
        <v>5</v>
      </c>
      <c r="D151" s="33" t="s">
        <v>5</v>
      </c>
      <c r="E151" s="33"/>
      <c r="F151" s="33"/>
      <c r="G151" s="7">
        <f t="shared" si="5"/>
        <v>0</v>
      </c>
      <c r="H151" s="7">
        <f t="shared" ref="H151:H180" si="6">E151*C151</f>
        <v>0</v>
      </c>
      <c r="I151" s="7">
        <f t="shared" ref="I151:I180" si="7">G151*C151</f>
        <v>0</v>
      </c>
      <c r="J151" s="7"/>
      <c r="K151" s="54"/>
      <c r="L151" s="54"/>
    </row>
    <row r="152" spans="1:12" ht="15" customHeight="1" x14ac:dyDescent="0.2">
      <c r="A152" s="2" t="s">
        <v>478</v>
      </c>
      <c r="B152" s="45" t="s">
        <v>937</v>
      </c>
      <c r="C152" s="2">
        <v>5</v>
      </c>
      <c r="D152" s="33" t="s">
        <v>4</v>
      </c>
      <c r="E152" s="33"/>
      <c r="F152" s="33"/>
      <c r="G152" s="7">
        <f t="shared" ref="G152:G180" si="8">(E152*F152)/100+E152</f>
        <v>0</v>
      </c>
      <c r="H152" s="7">
        <f t="shared" si="6"/>
        <v>0</v>
      </c>
      <c r="I152" s="7">
        <f t="shared" si="7"/>
        <v>0</v>
      </c>
      <c r="J152" s="7"/>
      <c r="K152" s="54"/>
      <c r="L152" s="54"/>
    </row>
    <row r="153" spans="1:12" ht="15" customHeight="1" x14ac:dyDescent="0.2">
      <c r="A153" s="2" t="s">
        <v>479</v>
      </c>
      <c r="B153" s="45" t="s">
        <v>105</v>
      </c>
      <c r="C153" s="2">
        <v>5</v>
      </c>
      <c r="D153" s="33" t="s">
        <v>4</v>
      </c>
      <c r="E153" s="33"/>
      <c r="F153" s="33"/>
      <c r="G153" s="7">
        <f t="shared" si="8"/>
        <v>0</v>
      </c>
      <c r="H153" s="7">
        <f t="shared" si="6"/>
        <v>0</v>
      </c>
      <c r="I153" s="7">
        <f t="shared" si="7"/>
        <v>0</v>
      </c>
      <c r="J153" s="7"/>
      <c r="K153" s="54"/>
      <c r="L153" s="54"/>
    </row>
    <row r="154" spans="1:12" ht="15" customHeight="1" x14ac:dyDescent="0.2">
      <c r="A154" s="2" t="s">
        <v>480</v>
      </c>
      <c r="B154" s="45" t="s">
        <v>960</v>
      </c>
      <c r="C154" s="2">
        <v>5</v>
      </c>
      <c r="D154" s="33" t="s">
        <v>5</v>
      </c>
      <c r="E154" s="33"/>
      <c r="F154" s="33"/>
      <c r="G154" s="7">
        <f t="shared" si="8"/>
        <v>0</v>
      </c>
      <c r="H154" s="7">
        <f t="shared" si="6"/>
        <v>0</v>
      </c>
      <c r="I154" s="7">
        <f t="shared" si="7"/>
        <v>0</v>
      </c>
      <c r="J154" s="7"/>
      <c r="K154" s="54"/>
      <c r="L154" s="54"/>
    </row>
    <row r="155" spans="1:12" ht="15" customHeight="1" x14ac:dyDescent="0.2">
      <c r="A155" s="2" t="s">
        <v>481</v>
      </c>
      <c r="B155" s="45" t="s">
        <v>938</v>
      </c>
      <c r="C155" s="2">
        <v>5</v>
      </c>
      <c r="D155" s="33" t="s">
        <v>5</v>
      </c>
      <c r="E155" s="33"/>
      <c r="F155" s="33"/>
      <c r="G155" s="7">
        <f t="shared" si="8"/>
        <v>0</v>
      </c>
      <c r="H155" s="7">
        <f t="shared" si="6"/>
        <v>0</v>
      </c>
      <c r="I155" s="7">
        <f t="shared" si="7"/>
        <v>0</v>
      </c>
      <c r="J155" s="7"/>
      <c r="K155" s="54"/>
      <c r="L155" s="54"/>
    </row>
    <row r="156" spans="1:12" ht="15" customHeight="1" x14ac:dyDescent="0.2">
      <c r="A156" s="2" t="s">
        <v>482</v>
      </c>
      <c r="B156" s="45" t="s">
        <v>430</v>
      </c>
      <c r="C156" s="2">
        <v>5</v>
      </c>
      <c r="D156" s="33" t="s">
        <v>4</v>
      </c>
      <c r="E156" s="33"/>
      <c r="F156" s="33"/>
      <c r="G156" s="7">
        <f t="shared" si="8"/>
        <v>0</v>
      </c>
      <c r="H156" s="7">
        <f t="shared" si="6"/>
        <v>0</v>
      </c>
      <c r="I156" s="7">
        <f t="shared" si="7"/>
        <v>0</v>
      </c>
      <c r="J156" s="7"/>
      <c r="K156" s="54"/>
      <c r="L156" s="54"/>
    </row>
    <row r="157" spans="1:12" ht="15" customHeight="1" x14ac:dyDescent="0.2">
      <c r="A157" s="2" t="s">
        <v>483</v>
      </c>
      <c r="B157" s="45" t="s">
        <v>95</v>
      </c>
      <c r="C157" s="2">
        <v>5</v>
      </c>
      <c r="D157" s="33" t="s">
        <v>4</v>
      </c>
      <c r="E157" s="33"/>
      <c r="F157" s="33"/>
      <c r="G157" s="7">
        <f t="shared" si="8"/>
        <v>0</v>
      </c>
      <c r="H157" s="7">
        <f t="shared" si="6"/>
        <v>0</v>
      </c>
      <c r="I157" s="7">
        <f t="shared" si="7"/>
        <v>0</v>
      </c>
      <c r="J157" s="7"/>
      <c r="K157" s="54"/>
      <c r="L157" s="54"/>
    </row>
    <row r="158" spans="1:12" ht="15" customHeight="1" x14ac:dyDescent="0.2">
      <c r="A158" s="2" t="s">
        <v>484</v>
      </c>
      <c r="B158" s="45" t="s">
        <v>108</v>
      </c>
      <c r="C158" s="2">
        <v>5</v>
      </c>
      <c r="D158" s="33" t="s">
        <v>4</v>
      </c>
      <c r="E158" s="33"/>
      <c r="F158" s="33"/>
      <c r="G158" s="7">
        <f t="shared" si="8"/>
        <v>0</v>
      </c>
      <c r="H158" s="7">
        <f t="shared" si="6"/>
        <v>0</v>
      </c>
      <c r="I158" s="7">
        <f t="shared" si="7"/>
        <v>0</v>
      </c>
      <c r="J158" s="7"/>
      <c r="K158" s="54"/>
      <c r="L158" s="54"/>
    </row>
    <row r="159" spans="1:12" ht="15" customHeight="1" x14ac:dyDescent="0.2">
      <c r="A159" s="2" t="s">
        <v>550</v>
      </c>
      <c r="B159" s="45" t="s">
        <v>106</v>
      </c>
      <c r="C159" s="2">
        <v>5</v>
      </c>
      <c r="D159" s="33" t="s">
        <v>4</v>
      </c>
      <c r="E159" s="33"/>
      <c r="F159" s="33"/>
      <c r="G159" s="7">
        <f t="shared" si="8"/>
        <v>0</v>
      </c>
      <c r="H159" s="7">
        <f t="shared" si="6"/>
        <v>0</v>
      </c>
      <c r="I159" s="7">
        <f t="shared" si="7"/>
        <v>0</v>
      </c>
      <c r="J159" s="7"/>
      <c r="K159" s="54"/>
      <c r="L159" s="54"/>
    </row>
    <row r="160" spans="1:12" ht="15" customHeight="1" x14ac:dyDescent="0.2">
      <c r="A160" s="2" t="s">
        <v>551</v>
      </c>
      <c r="B160" s="45" t="s">
        <v>957</v>
      </c>
      <c r="C160" s="2">
        <v>5</v>
      </c>
      <c r="D160" s="33" t="s">
        <v>5</v>
      </c>
      <c r="E160" s="33"/>
      <c r="F160" s="33"/>
      <c r="G160" s="7">
        <f t="shared" si="8"/>
        <v>0</v>
      </c>
      <c r="H160" s="7">
        <f t="shared" si="6"/>
        <v>0</v>
      </c>
      <c r="I160" s="7">
        <f t="shared" si="7"/>
        <v>0</v>
      </c>
      <c r="J160" s="7"/>
      <c r="K160" s="54"/>
      <c r="L160" s="54"/>
    </row>
    <row r="161" spans="1:12" ht="15" customHeight="1" x14ac:dyDescent="0.2">
      <c r="A161" s="2" t="s">
        <v>552</v>
      </c>
      <c r="B161" s="45" t="s">
        <v>963</v>
      </c>
      <c r="C161" s="2">
        <v>10</v>
      </c>
      <c r="D161" s="33" t="s">
        <v>4</v>
      </c>
      <c r="E161" s="33"/>
      <c r="F161" s="33"/>
      <c r="G161" s="7">
        <f t="shared" si="8"/>
        <v>0</v>
      </c>
      <c r="H161" s="7">
        <f t="shared" si="6"/>
        <v>0</v>
      </c>
      <c r="I161" s="7">
        <f t="shared" si="7"/>
        <v>0</v>
      </c>
      <c r="J161" s="7"/>
      <c r="K161" s="54"/>
      <c r="L161" s="54"/>
    </row>
    <row r="162" spans="1:12" ht="15" customHeight="1" x14ac:dyDescent="0.2">
      <c r="A162" s="2" t="s">
        <v>553</v>
      </c>
      <c r="B162" s="45" t="s">
        <v>939</v>
      </c>
      <c r="C162" s="2">
        <v>5</v>
      </c>
      <c r="D162" s="33" t="s">
        <v>5</v>
      </c>
      <c r="E162" s="33"/>
      <c r="F162" s="33"/>
      <c r="G162" s="7">
        <f t="shared" si="8"/>
        <v>0</v>
      </c>
      <c r="H162" s="7">
        <f t="shared" si="6"/>
        <v>0</v>
      </c>
      <c r="I162" s="7">
        <f t="shared" si="7"/>
        <v>0</v>
      </c>
      <c r="J162" s="7"/>
      <c r="K162" s="54"/>
      <c r="L162" s="54"/>
    </row>
    <row r="163" spans="1:12" ht="15" customHeight="1" x14ac:dyDescent="0.2">
      <c r="A163" s="2" t="s">
        <v>554</v>
      </c>
      <c r="B163" s="45" t="s">
        <v>107</v>
      </c>
      <c r="C163" s="2">
        <v>5</v>
      </c>
      <c r="D163" s="33" t="s">
        <v>4</v>
      </c>
      <c r="E163" s="33"/>
      <c r="F163" s="33"/>
      <c r="G163" s="7">
        <f t="shared" si="8"/>
        <v>0</v>
      </c>
      <c r="H163" s="7">
        <f t="shared" si="6"/>
        <v>0</v>
      </c>
      <c r="I163" s="7">
        <f t="shared" si="7"/>
        <v>0</v>
      </c>
      <c r="J163" s="7"/>
      <c r="K163" s="54"/>
      <c r="L163" s="54"/>
    </row>
    <row r="164" spans="1:12" ht="15" customHeight="1" x14ac:dyDescent="0.2">
      <c r="A164" s="2" t="s">
        <v>555</v>
      </c>
      <c r="B164" s="45" t="s">
        <v>962</v>
      </c>
      <c r="C164" s="2">
        <v>5</v>
      </c>
      <c r="D164" s="33" t="s">
        <v>4</v>
      </c>
      <c r="E164" s="33"/>
      <c r="F164" s="33"/>
      <c r="G164" s="7">
        <f t="shared" si="8"/>
        <v>0</v>
      </c>
      <c r="H164" s="7">
        <f t="shared" si="6"/>
        <v>0</v>
      </c>
      <c r="I164" s="7">
        <f t="shared" si="7"/>
        <v>0</v>
      </c>
      <c r="J164" s="7"/>
      <c r="K164" s="54"/>
      <c r="L164" s="54"/>
    </row>
    <row r="165" spans="1:12" ht="15" customHeight="1" x14ac:dyDescent="0.2">
      <c r="A165" s="2" t="s">
        <v>783</v>
      </c>
      <c r="B165" s="45" t="s">
        <v>940</v>
      </c>
      <c r="C165" s="2">
        <v>10</v>
      </c>
      <c r="D165" s="33" t="s">
        <v>5</v>
      </c>
      <c r="E165" s="33"/>
      <c r="F165" s="33"/>
      <c r="G165" s="7">
        <f t="shared" si="8"/>
        <v>0</v>
      </c>
      <c r="H165" s="7">
        <f t="shared" si="6"/>
        <v>0</v>
      </c>
      <c r="I165" s="7">
        <f t="shared" si="7"/>
        <v>0</v>
      </c>
      <c r="J165" s="7"/>
      <c r="K165" s="54"/>
      <c r="L165" s="54"/>
    </row>
    <row r="166" spans="1:12" ht="15" customHeight="1" x14ac:dyDescent="0.2">
      <c r="A166" s="2" t="s">
        <v>784</v>
      </c>
      <c r="B166" s="45" t="s">
        <v>958</v>
      </c>
      <c r="C166" s="2">
        <v>5</v>
      </c>
      <c r="D166" s="33" t="s">
        <v>5</v>
      </c>
      <c r="E166" s="33"/>
      <c r="F166" s="33"/>
      <c r="G166" s="7">
        <f t="shared" si="8"/>
        <v>0</v>
      </c>
      <c r="H166" s="7">
        <f t="shared" si="6"/>
        <v>0</v>
      </c>
      <c r="I166" s="7">
        <f t="shared" si="7"/>
        <v>0</v>
      </c>
      <c r="J166" s="7"/>
      <c r="K166" s="54"/>
      <c r="L166" s="54"/>
    </row>
    <row r="167" spans="1:12" ht="15" customHeight="1" x14ac:dyDescent="0.2">
      <c r="A167" s="2" t="s">
        <v>785</v>
      </c>
      <c r="B167" s="45" t="s">
        <v>941</v>
      </c>
      <c r="C167" s="2">
        <v>20</v>
      </c>
      <c r="D167" s="33" t="s">
        <v>5</v>
      </c>
      <c r="E167" s="33"/>
      <c r="F167" s="33"/>
      <c r="G167" s="7">
        <f t="shared" si="8"/>
        <v>0</v>
      </c>
      <c r="H167" s="7">
        <f t="shared" si="6"/>
        <v>0</v>
      </c>
      <c r="I167" s="7">
        <f t="shared" si="7"/>
        <v>0</v>
      </c>
      <c r="J167" s="7"/>
      <c r="K167" s="54"/>
      <c r="L167" s="54"/>
    </row>
    <row r="168" spans="1:12" ht="15" customHeight="1" x14ac:dyDescent="0.2">
      <c r="A168" s="2" t="s">
        <v>786</v>
      </c>
      <c r="B168" s="45" t="s">
        <v>109</v>
      </c>
      <c r="C168" s="2">
        <v>5</v>
      </c>
      <c r="D168" s="33" t="s">
        <v>4</v>
      </c>
      <c r="E168" s="33"/>
      <c r="F168" s="33"/>
      <c r="G168" s="7">
        <f t="shared" si="8"/>
        <v>0</v>
      </c>
      <c r="H168" s="7">
        <f t="shared" si="6"/>
        <v>0</v>
      </c>
      <c r="I168" s="7">
        <f t="shared" si="7"/>
        <v>0</v>
      </c>
      <c r="J168" s="7"/>
      <c r="K168" s="54"/>
      <c r="L168" s="54"/>
    </row>
    <row r="169" spans="1:12" ht="15" customHeight="1" x14ac:dyDescent="0.2">
      <c r="A169" s="2" t="s">
        <v>787</v>
      </c>
      <c r="B169" s="45" t="s">
        <v>96</v>
      </c>
      <c r="C169" s="2">
        <v>2</v>
      </c>
      <c r="D169" s="33" t="s">
        <v>4</v>
      </c>
      <c r="E169" s="33"/>
      <c r="F169" s="33"/>
      <c r="G169" s="7">
        <f t="shared" si="8"/>
        <v>0</v>
      </c>
      <c r="H169" s="7">
        <f t="shared" si="6"/>
        <v>0</v>
      </c>
      <c r="I169" s="7">
        <f t="shared" si="7"/>
        <v>0</v>
      </c>
      <c r="J169" s="7"/>
      <c r="K169" s="54"/>
      <c r="L169" s="54"/>
    </row>
    <row r="170" spans="1:12" ht="15" customHeight="1" x14ac:dyDescent="0.2">
      <c r="A170" s="2" t="s">
        <v>788</v>
      </c>
      <c r="B170" s="45" t="s">
        <v>942</v>
      </c>
      <c r="C170" s="2">
        <v>20</v>
      </c>
      <c r="D170" s="33" t="s">
        <v>5</v>
      </c>
      <c r="E170" s="33"/>
      <c r="F170" s="33"/>
      <c r="G170" s="7">
        <f t="shared" si="8"/>
        <v>0</v>
      </c>
      <c r="H170" s="7">
        <f t="shared" si="6"/>
        <v>0</v>
      </c>
      <c r="I170" s="7">
        <f t="shared" si="7"/>
        <v>0</v>
      </c>
      <c r="J170" s="7"/>
      <c r="K170" s="54"/>
      <c r="L170" s="54"/>
    </row>
    <row r="171" spans="1:12" ht="15" customHeight="1" x14ac:dyDescent="0.2">
      <c r="A171" s="2" t="s">
        <v>789</v>
      </c>
      <c r="B171" s="82" t="s">
        <v>947</v>
      </c>
      <c r="C171" s="10">
        <v>5</v>
      </c>
      <c r="D171" s="33" t="s">
        <v>5</v>
      </c>
      <c r="E171" s="33"/>
      <c r="F171" s="33"/>
      <c r="G171" s="7">
        <f t="shared" si="8"/>
        <v>0</v>
      </c>
      <c r="H171" s="7">
        <f t="shared" si="6"/>
        <v>0</v>
      </c>
      <c r="I171" s="7">
        <f t="shared" si="7"/>
        <v>0</v>
      </c>
      <c r="J171" s="7"/>
      <c r="K171" s="54"/>
      <c r="L171" s="54"/>
    </row>
    <row r="172" spans="1:12" ht="15" customHeight="1" x14ac:dyDescent="0.2">
      <c r="A172" s="2" t="s">
        <v>790</v>
      </c>
      <c r="B172" s="45" t="s">
        <v>767</v>
      </c>
      <c r="C172" s="33">
        <v>20</v>
      </c>
      <c r="D172" s="33" t="s">
        <v>5</v>
      </c>
      <c r="E172" s="33"/>
      <c r="F172" s="33"/>
      <c r="G172" s="7">
        <f t="shared" si="8"/>
        <v>0</v>
      </c>
      <c r="H172" s="7">
        <f t="shared" si="6"/>
        <v>0</v>
      </c>
      <c r="I172" s="7">
        <f t="shared" si="7"/>
        <v>0</v>
      </c>
      <c r="J172" s="7"/>
      <c r="K172" s="54"/>
      <c r="L172" s="54"/>
    </row>
    <row r="173" spans="1:12" ht="15" customHeight="1" x14ac:dyDescent="0.2">
      <c r="A173" s="2" t="s">
        <v>791</v>
      </c>
      <c r="B173" s="45" t="s">
        <v>959</v>
      </c>
      <c r="C173" s="33">
        <v>20</v>
      </c>
      <c r="D173" s="33" t="s">
        <v>4</v>
      </c>
      <c r="E173" s="33"/>
      <c r="F173" s="33"/>
      <c r="G173" s="7">
        <f t="shared" si="8"/>
        <v>0</v>
      </c>
      <c r="H173" s="7">
        <f t="shared" si="6"/>
        <v>0</v>
      </c>
      <c r="I173" s="7">
        <f t="shared" si="7"/>
        <v>0</v>
      </c>
      <c r="J173" s="7"/>
      <c r="K173" s="54"/>
      <c r="L173" s="54"/>
    </row>
    <row r="174" spans="1:12" ht="15" customHeight="1" x14ac:dyDescent="0.2">
      <c r="A174" s="2" t="s">
        <v>792</v>
      </c>
      <c r="B174" s="45" t="s">
        <v>943</v>
      </c>
      <c r="C174" s="2">
        <v>10</v>
      </c>
      <c r="D174" s="33" t="s">
        <v>5</v>
      </c>
      <c r="E174" s="33"/>
      <c r="F174" s="33"/>
      <c r="G174" s="7">
        <f t="shared" si="8"/>
        <v>0</v>
      </c>
      <c r="H174" s="7">
        <f t="shared" si="6"/>
        <v>0</v>
      </c>
      <c r="I174" s="7">
        <f t="shared" si="7"/>
        <v>0</v>
      </c>
      <c r="J174" s="7"/>
      <c r="K174" s="54"/>
      <c r="L174" s="54"/>
    </row>
    <row r="175" spans="1:12" ht="15" customHeight="1" x14ac:dyDescent="0.2">
      <c r="A175" s="2" t="s">
        <v>793</v>
      </c>
      <c r="B175" s="82" t="s">
        <v>944</v>
      </c>
      <c r="C175" s="10">
        <v>5</v>
      </c>
      <c r="D175" s="33" t="s">
        <v>5</v>
      </c>
      <c r="E175" s="33"/>
      <c r="F175" s="33"/>
      <c r="G175" s="7">
        <f t="shared" si="8"/>
        <v>0</v>
      </c>
      <c r="H175" s="7">
        <f t="shared" si="6"/>
        <v>0</v>
      </c>
      <c r="I175" s="7">
        <f t="shared" si="7"/>
        <v>0</v>
      </c>
      <c r="J175" s="7"/>
      <c r="K175" s="54"/>
      <c r="L175" s="54"/>
    </row>
    <row r="176" spans="1:12" ht="15" customHeight="1" x14ac:dyDescent="0.2">
      <c r="A176" s="2" t="s">
        <v>794</v>
      </c>
      <c r="B176" s="82" t="s">
        <v>945</v>
      </c>
      <c r="C176" s="10">
        <v>10</v>
      </c>
      <c r="D176" s="33" t="s">
        <v>5</v>
      </c>
      <c r="E176" s="33"/>
      <c r="F176" s="33"/>
      <c r="G176" s="7">
        <f t="shared" si="8"/>
        <v>0</v>
      </c>
      <c r="H176" s="7">
        <f t="shared" si="6"/>
        <v>0</v>
      </c>
      <c r="I176" s="7">
        <f t="shared" si="7"/>
        <v>0</v>
      </c>
      <c r="J176" s="7"/>
      <c r="K176" s="54"/>
      <c r="L176" s="54"/>
    </row>
    <row r="177" spans="1:13" ht="15" customHeight="1" x14ac:dyDescent="0.2">
      <c r="A177" s="2" t="s">
        <v>795</v>
      </c>
      <c r="B177" s="82" t="s">
        <v>946</v>
      </c>
      <c r="C177" s="10">
        <v>10</v>
      </c>
      <c r="D177" s="33" t="s">
        <v>5</v>
      </c>
      <c r="E177" s="33"/>
      <c r="F177" s="33"/>
      <c r="G177" s="7">
        <f t="shared" si="8"/>
        <v>0</v>
      </c>
      <c r="H177" s="7">
        <f t="shared" si="6"/>
        <v>0</v>
      </c>
      <c r="I177" s="7">
        <f t="shared" si="7"/>
        <v>0</v>
      </c>
      <c r="J177" s="7"/>
      <c r="K177" s="54"/>
      <c r="L177" s="54"/>
    </row>
    <row r="178" spans="1:13" ht="15" customHeight="1" x14ac:dyDescent="0.2">
      <c r="A178" s="2" t="s">
        <v>796</v>
      </c>
      <c r="B178" s="82" t="s">
        <v>961</v>
      </c>
      <c r="C178" s="10">
        <v>5</v>
      </c>
      <c r="D178" s="33" t="s">
        <v>4</v>
      </c>
      <c r="E178" s="33"/>
      <c r="F178" s="33"/>
      <c r="G178" s="7">
        <f t="shared" si="8"/>
        <v>0</v>
      </c>
      <c r="H178" s="7">
        <f t="shared" si="6"/>
        <v>0</v>
      </c>
      <c r="I178" s="7">
        <f t="shared" si="7"/>
        <v>0</v>
      </c>
      <c r="J178" s="7"/>
      <c r="K178" s="54"/>
      <c r="L178" s="54"/>
    </row>
    <row r="179" spans="1:13" ht="15" customHeight="1" x14ac:dyDescent="0.2">
      <c r="A179" s="2" t="s">
        <v>1020</v>
      </c>
      <c r="B179" s="82" t="s">
        <v>948</v>
      </c>
      <c r="C179" s="10">
        <v>50</v>
      </c>
      <c r="D179" s="33" t="s">
        <v>4</v>
      </c>
      <c r="E179" s="33"/>
      <c r="F179" s="33"/>
      <c r="G179" s="7">
        <f t="shared" si="8"/>
        <v>0</v>
      </c>
      <c r="H179" s="7">
        <f t="shared" si="6"/>
        <v>0</v>
      </c>
      <c r="I179" s="7">
        <f t="shared" si="7"/>
        <v>0</v>
      </c>
      <c r="J179" s="7"/>
      <c r="K179" s="54"/>
      <c r="L179" s="54"/>
    </row>
    <row r="180" spans="1:13" ht="15" customHeight="1" thickBot="1" x14ac:dyDescent="0.25">
      <c r="A180" s="2" t="s">
        <v>1021</v>
      </c>
      <c r="B180" s="82" t="s">
        <v>949</v>
      </c>
      <c r="C180" s="10">
        <v>10</v>
      </c>
      <c r="D180" s="33" t="s">
        <v>4</v>
      </c>
      <c r="E180" s="33"/>
      <c r="F180" s="33"/>
      <c r="G180" s="7">
        <f t="shared" si="8"/>
        <v>0</v>
      </c>
      <c r="H180" s="7">
        <f t="shared" si="6"/>
        <v>0</v>
      </c>
      <c r="I180" s="7">
        <f t="shared" si="7"/>
        <v>0</v>
      </c>
      <c r="J180" s="7"/>
      <c r="K180" s="54"/>
      <c r="L180" s="54"/>
    </row>
    <row r="181" spans="1:13" ht="19.5" customHeight="1" thickBot="1" x14ac:dyDescent="0.25">
      <c r="A181" s="131" t="s">
        <v>6</v>
      </c>
      <c r="B181" s="125"/>
      <c r="C181" s="125"/>
      <c r="D181" s="125"/>
      <c r="E181" s="125"/>
      <c r="F181" s="125"/>
      <c r="G181" s="125"/>
      <c r="H181" s="66">
        <f>SUM(H22:H180)</f>
        <v>0</v>
      </c>
      <c r="I181" s="51">
        <f>SUM(I22:I180)</f>
        <v>0</v>
      </c>
      <c r="J181" s="93"/>
    </row>
    <row r="183" spans="1:13" customFormat="1" ht="15" customHeight="1" x14ac:dyDescent="0.2">
      <c r="A183" s="23" t="s">
        <v>40</v>
      </c>
      <c r="B183" s="43"/>
      <c r="C183" s="43"/>
      <c r="D183" s="43"/>
      <c r="E183" s="43"/>
      <c r="F183" s="43"/>
      <c r="G183" s="43"/>
      <c r="H183" s="23"/>
      <c r="I183" s="23"/>
      <c r="J183" s="23"/>
      <c r="K183" s="23"/>
      <c r="L183" s="23"/>
      <c r="M183" s="23"/>
    </row>
    <row r="184" spans="1:13" customFormat="1" ht="15" customHeight="1" x14ac:dyDescent="0.2">
      <c r="A184" s="23" t="s">
        <v>41</v>
      </c>
      <c r="B184" s="43"/>
      <c r="C184" s="43"/>
      <c r="D184" s="43"/>
      <c r="E184" s="43"/>
      <c r="F184" s="43"/>
      <c r="G184" s="43"/>
      <c r="H184" s="23"/>
      <c r="I184" s="23"/>
      <c r="J184" s="23"/>
      <c r="K184" s="23"/>
      <c r="L184" s="23"/>
      <c r="M184" s="23"/>
    </row>
    <row r="185" spans="1:13" customFormat="1" ht="15" customHeight="1" x14ac:dyDescent="0.2">
      <c r="A185" s="23" t="s">
        <v>49</v>
      </c>
      <c r="B185" s="43"/>
      <c r="C185" s="43"/>
      <c r="D185" s="43"/>
      <c r="E185" s="43"/>
      <c r="F185" s="43"/>
      <c r="G185" s="43"/>
      <c r="H185" s="23"/>
      <c r="I185" s="23"/>
      <c r="J185" s="23"/>
      <c r="K185" s="23"/>
      <c r="L185" s="23"/>
      <c r="M185" s="23"/>
    </row>
    <row r="186" spans="1:13" customFormat="1" ht="15" customHeight="1" x14ac:dyDescent="0.2">
      <c r="A186" s="109" t="s">
        <v>621</v>
      </c>
      <c r="B186" s="110"/>
      <c r="C186" s="110"/>
      <c r="D186" s="110"/>
      <c r="E186" s="110"/>
      <c r="F186" s="43"/>
      <c r="G186" s="43"/>
      <c r="H186" s="23"/>
      <c r="I186" s="23"/>
      <c r="J186" s="23"/>
      <c r="K186" s="23"/>
      <c r="L186" s="23"/>
      <c r="M186" s="23"/>
    </row>
    <row r="187" spans="1:13" customFormat="1" ht="15" customHeight="1" x14ac:dyDescent="0.2">
      <c r="A187" s="109" t="s">
        <v>631</v>
      </c>
      <c r="B187" s="129"/>
      <c r="C187" s="129"/>
      <c r="D187" s="129"/>
      <c r="E187" s="129"/>
      <c r="F187" s="129"/>
      <c r="G187" s="43"/>
      <c r="H187" s="23"/>
      <c r="I187" s="23"/>
      <c r="J187" s="23"/>
      <c r="K187" s="23"/>
      <c r="L187" s="23"/>
      <c r="M187" s="23"/>
    </row>
    <row r="188" spans="1:13" customFormat="1" ht="15" customHeight="1" x14ac:dyDescent="0.2">
      <c r="A188" s="43"/>
      <c r="B188" s="23"/>
      <c r="C188" s="23"/>
      <c r="D188" s="23"/>
      <c r="E188" s="23"/>
      <c r="F188" s="23"/>
      <c r="G188" s="43"/>
      <c r="H188" s="23"/>
      <c r="I188" s="23"/>
      <c r="J188" s="23"/>
      <c r="K188" s="23"/>
      <c r="L188" s="23"/>
      <c r="M188" s="23"/>
    </row>
    <row r="189" spans="1:13" customFormat="1" ht="15" customHeight="1" x14ac:dyDescent="0.2">
      <c r="A189" s="23" t="s">
        <v>34</v>
      </c>
      <c r="B189" s="42"/>
      <c r="C189" s="42"/>
      <c r="D189" s="44"/>
      <c r="E189" s="23" t="s">
        <v>35</v>
      </c>
      <c r="F189" s="23"/>
      <c r="G189" s="23"/>
      <c r="H189" s="23"/>
      <c r="I189" s="23"/>
      <c r="J189" s="23"/>
    </row>
  </sheetData>
  <sortState xmlns:xlrd2="http://schemas.microsoft.com/office/spreadsheetml/2017/richdata2" ref="B27:B132">
    <sortCondition ref="B26"/>
  </sortState>
  <mergeCells count="28">
    <mergeCell ref="A187:F187"/>
    <mergeCell ref="A8:B8"/>
    <mergeCell ref="A9:B9"/>
    <mergeCell ref="A10:B10"/>
    <mergeCell ref="A12:B12"/>
    <mergeCell ref="B14:H14"/>
    <mergeCell ref="G20:G21"/>
    <mergeCell ref="H20:H21"/>
    <mergeCell ref="F20:F21"/>
    <mergeCell ref="A20:A21"/>
    <mergeCell ref="B20:B21"/>
    <mergeCell ref="C20:C21"/>
    <mergeCell ref="D20:D21"/>
    <mergeCell ref="E20:E21"/>
    <mergeCell ref="B17:H17"/>
    <mergeCell ref="A186:E186"/>
    <mergeCell ref="K20:K21"/>
    <mergeCell ref="L20:L21"/>
    <mergeCell ref="K2:L2"/>
    <mergeCell ref="I20:I21"/>
    <mergeCell ref="A181:G181"/>
    <mergeCell ref="A2:B2"/>
    <mergeCell ref="A3:B3"/>
    <mergeCell ref="A4:B4"/>
    <mergeCell ref="A5:B5"/>
    <mergeCell ref="A7:B7"/>
    <mergeCell ref="J20:J21"/>
    <mergeCell ref="B15:H15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4.9989318521683403E-2"/>
    <pageSetUpPr fitToPage="1"/>
  </sheetPr>
  <dimension ref="A2:L59"/>
  <sheetViews>
    <sheetView workbookViewId="0">
      <selection activeCell="J4" sqref="J4"/>
    </sheetView>
  </sheetViews>
  <sheetFormatPr baseColWidth="10" defaultColWidth="8.83203125" defaultRowHeight="15" customHeight="1" x14ac:dyDescent="0.2"/>
  <cols>
    <col min="1" max="1" width="5.5" customWidth="1"/>
    <col min="2" max="2" width="45.1640625" customWidth="1"/>
    <col min="3" max="3" width="6.33203125" customWidth="1"/>
    <col min="4" max="4" width="7.1640625" customWidth="1"/>
    <col min="7" max="9" width="10.83203125" customWidth="1"/>
    <col min="10" max="10" width="12.5" customWidth="1"/>
    <col min="11" max="11" width="12.83203125" customWidth="1"/>
  </cols>
  <sheetData>
    <row r="2" spans="1:11" x14ac:dyDescent="0.2">
      <c r="A2" s="111" t="s">
        <v>31</v>
      </c>
      <c r="B2" s="112"/>
      <c r="C2" s="1"/>
      <c r="D2" s="1"/>
      <c r="E2" s="1"/>
      <c r="F2" s="1"/>
      <c r="G2" s="1"/>
      <c r="H2" s="49"/>
      <c r="I2" s="49"/>
      <c r="J2" s="1"/>
      <c r="K2" s="71"/>
    </row>
    <row r="3" spans="1:11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 t="s">
        <v>1073</v>
      </c>
      <c r="K3" s="1"/>
    </row>
    <row r="4" spans="1:11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</row>
    <row r="5" spans="1:11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</row>
    <row r="7" spans="1:11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37"/>
      <c r="B14" s="116" t="s">
        <v>803</v>
      </c>
      <c r="C14" s="108"/>
      <c r="D14" s="108"/>
      <c r="E14" s="108"/>
      <c r="F14" s="108"/>
      <c r="G14" s="108"/>
      <c r="H14" s="108"/>
      <c r="I14" s="1"/>
      <c r="J14" s="1"/>
      <c r="K14" s="1"/>
    </row>
    <row r="15" spans="1:11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00"/>
      <c r="J15" s="1"/>
      <c r="K15" s="1"/>
    </row>
    <row r="16" spans="1:11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</row>
    <row r="17" spans="1:11" ht="16" x14ac:dyDescent="0.2">
      <c r="A17" s="40"/>
      <c r="B17" s="119" t="s">
        <v>965</v>
      </c>
      <c r="C17" s="120"/>
      <c r="D17" s="120"/>
      <c r="E17" s="120"/>
      <c r="F17" s="120"/>
      <c r="G17" s="120"/>
      <c r="H17" s="120"/>
      <c r="I17" s="1"/>
      <c r="J17" s="1"/>
      <c r="K17" s="1"/>
    </row>
    <row r="18" spans="1:11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</row>
    <row r="19" spans="1:11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</row>
    <row r="20" spans="1:11" ht="15" customHeight="1" x14ac:dyDescent="0.2">
      <c r="A20" s="132" t="s">
        <v>0</v>
      </c>
      <c r="B20" s="132" t="s">
        <v>36</v>
      </c>
      <c r="C20" s="132" t="s">
        <v>1</v>
      </c>
      <c r="D20" s="132" t="s">
        <v>2</v>
      </c>
      <c r="E20" s="132" t="s">
        <v>3</v>
      </c>
      <c r="F20" s="132" t="s">
        <v>37</v>
      </c>
      <c r="G20" s="132" t="s">
        <v>38</v>
      </c>
      <c r="H20" s="132" t="s">
        <v>55</v>
      </c>
      <c r="I20" s="132" t="s">
        <v>39</v>
      </c>
      <c r="J20" s="121" t="s">
        <v>592</v>
      </c>
      <c r="K20" s="132" t="s">
        <v>65</v>
      </c>
    </row>
    <row r="21" spans="1:11" ht="32.25" customHeight="1" x14ac:dyDescent="0.2">
      <c r="A21" s="133"/>
      <c r="B21" s="133"/>
      <c r="C21" s="133"/>
      <c r="D21" s="133"/>
      <c r="E21" s="133"/>
      <c r="F21" s="133"/>
      <c r="G21" s="133"/>
      <c r="H21" s="133"/>
      <c r="I21" s="133"/>
      <c r="J21" s="122"/>
      <c r="K21" s="133"/>
    </row>
    <row r="22" spans="1:11" ht="21" customHeight="1" x14ac:dyDescent="0.2">
      <c r="A22" s="2" t="s">
        <v>116</v>
      </c>
      <c r="B22" s="24" t="s">
        <v>383</v>
      </c>
      <c r="C22" s="2">
        <v>200</v>
      </c>
      <c r="D22" s="2" t="s">
        <v>4</v>
      </c>
      <c r="E22" s="7"/>
      <c r="F22" s="5"/>
      <c r="G22" s="7">
        <f>(E22*F22)/100+E22</f>
        <v>0</v>
      </c>
      <c r="H22" s="7">
        <f t="shared" ref="H22:H50" si="0">E22*C22</f>
        <v>0</v>
      </c>
      <c r="I22" s="7">
        <f t="shared" ref="I22:I50" si="1">G22*C22</f>
        <v>0</v>
      </c>
      <c r="J22" s="48"/>
      <c r="K22" s="48"/>
    </row>
    <row r="23" spans="1:11" ht="21" customHeight="1" x14ac:dyDescent="0.2">
      <c r="A23" s="2" t="s">
        <v>117</v>
      </c>
      <c r="B23" s="24" t="s">
        <v>384</v>
      </c>
      <c r="C23" s="2">
        <v>50</v>
      </c>
      <c r="D23" s="2" t="s">
        <v>389</v>
      </c>
      <c r="E23" s="7"/>
      <c r="F23" s="5"/>
      <c r="G23" s="7">
        <f t="shared" ref="G23:G50" si="2">(E23*F23)/100+E23</f>
        <v>0</v>
      </c>
      <c r="H23" s="7">
        <f t="shared" si="0"/>
        <v>0</v>
      </c>
      <c r="I23" s="7">
        <f t="shared" si="1"/>
        <v>0</v>
      </c>
      <c r="J23" s="48"/>
      <c r="K23" s="48"/>
    </row>
    <row r="24" spans="1:11" ht="21" customHeight="1" x14ac:dyDescent="0.2">
      <c r="A24" s="2" t="s">
        <v>118</v>
      </c>
      <c r="B24" s="24" t="s">
        <v>385</v>
      </c>
      <c r="C24" s="2">
        <v>200</v>
      </c>
      <c r="D24" s="2" t="s">
        <v>4</v>
      </c>
      <c r="E24" s="7"/>
      <c r="F24" s="5"/>
      <c r="G24" s="7">
        <f t="shared" si="2"/>
        <v>0</v>
      </c>
      <c r="H24" s="7">
        <f t="shared" si="0"/>
        <v>0</v>
      </c>
      <c r="I24" s="7">
        <f t="shared" si="1"/>
        <v>0</v>
      </c>
      <c r="J24" s="48"/>
      <c r="K24" s="48"/>
    </row>
    <row r="25" spans="1:11" ht="21" customHeight="1" x14ac:dyDescent="0.2">
      <c r="A25" s="2" t="s">
        <v>119</v>
      </c>
      <c r="B25" s="24" t="s">
        <v>386</v>
      </c>
      <c r="C25" s="2">
        <v>50</v>
      </c>
      <c r="D25" s="2" t="s">
        <v>389</v>
      </c>
      <c r="E25" s="7"/>
      <c r="F25" s="5"/>
      <c r="G25" s="7">
        <f t="shared" si="2"/>
        <v>0</v>
      </c>
      <c r="H25" s="7">
        <f t="shared" si="0"/>
        <v>0</v>
      </c>
      <c r="I25" s="7">
        <f t="shared" si="1"/>
        <v>0</v>
      </c>
      <c r="J25" s="48"/>
      <c r="K25" s="48"/>
    </row>
    <row r="26" spans="1:11" ht="21" customHeight="1" x14ac:dyDescent="0.2">
      <c r="A26" s="2" t="s">
        <v>120</v>
      </c>
      <c r="B26" s="24" t="s">
        <v>387</v>
      </c>
      <c r="C26" s="2">
        <v>200</v>
      </c>
      <c r="D26" s="2" t="s">
        <v>4</v>
      </c>
      <c r="E26" s="7"/>
      <c r="F26" s="5"/>
      <c r="G26" s="7">
        <f t="shared" si="2"/>
        <v>0</v>
      </c>
      <c r="H26" s="7">
        <f t="shared" si="0"/>
        <v>0</v>
      </c>
      <c r="I26" s="7">
        <f t="shared" si="1"/>
        <v>0</v>
      </c>
      <c r="J26" s="48"/>
      <c r="K26" s="48"/>
    </row>
    <row r="27" spans="1:11" ht="21" customHeight="1" x14ac:dyDescent="0.2">
      <c r="A27" s="2" t="s">
        <v>121</v>
      </c>
      <c r="B27" s="24" t="s">
        <v>388</v>
      </c>
      <c r="C27" s="2">
        <v>50</v>
      </c>
      <c r="D27" s="2" t="s">
        <v>389</v>
      </c>
      <c r="E27" s="7"/>
      <c r="F27" s="5"/>
      <c r="G27" s="7">
        <f t="shared" si="2"/>
        <v>0</v>
      </c>
      <c r="H27" s="7">
        <f t="shared" si="0"/>
        <v>0</v>
      </c>
      <c r="I27" s="7">
        <f t="shared" si="1"/>
        <v>0</v>
      </c>
      <c r="J27" s="48"/>
      <c r="K27" s="48"/>
    </row>
    <row r="28" spans="1:11" ht="21" customHeight="1" x14ac:dyDescent="0.2">
      <c r="A28" s="2" t="s">
        <v>122</v>
      </c>
      <c r="B28" s="24" t="s">
        <v>808</v>
      </c>
      <c r="C28" s="2">
        <v>100</v>
      </c>
      <c r="D28" s="2" t="s">
        <v>389</v>
      </c>
      <c r="E28" s="7"/>
      <c r="F28" s="5"/>
      <c r="G28" s="7">
        <f t="shared" si="2"/>
        <v>0</v>
      </c>
      <c r="H28" s="7">
        <f t="shared" si="0"/>
        <v>0</v>
      </c>
      <c r="I28" s="7">
        <f t="shared" si="1"/>
        <v>0</v>
      </c>
      <c r="J28" s="48"/>
      <c r="K28" s="48"/>
    </row>
    <row r="29" spans="1:11" ht="15" customHeight="1" x14ac:dyDescent="0.2">
      <c r="A29" s="2" t="s">
        <v>123</v>
      </c>
      <c r="B29" s="3" t="s">
        <v>393</v>
      </c>
      <c r="C29" s="2">
        <v>50</v>
      </c>
      <c r="D29" s="2" t="s">
        <v>389</v>
      </c>
      <c r="E29" s="7"/>
      <c r="F29" s="5"/>
      <c r="G29" s="7">
        <f t="shared" si="2"/>
        <v>0</v>
      </c>
      <c r="H29" s="7">
        <f t="shared" si="0"/>
        <v>0</v>
      </c>
      <c r="I29" s="7">
        <f t="shared" si="1"/>
        <v>0</v>
      </c>
      <c r="J29" s="48"/>
      <c r="K29" s="48"/>
    </row>
    <row r="30" spans="1:11" ht="15" customHeight="1" x14ac:dyDescent="0.2">
      <c r="A30" s="2" t="s">
        <v>124</v>
      </c>
      <c r="B30" s="3" t="s">
        <v>966</v>
      </c>
      <c r="C30" s="2">
        <v>100</v>
      </c>
      <c r="D30" s="2" t="s">
        <v>4</v>
      </c>
      <c r="E30" s="7"/>
      <c r="F30" s="5"/>
      <c r="G30" s="7">
        <f t="shared" si="2"/>
        <v>0</v>
      </c>
      <c r="H30" s="7">
        <f t="shared" si="0"/>
        <v>0</v>
      </c>
      <c r="I30" s="7">
        <f t="shared" si="1"/>
        <v>0</v>
      </c>
      <c r="J30" s="48"/>
      <c r="K30" s="48"/>
    </row>
    <row r="31" spans="1:11" ht="15" customHeight="1" x14ac:dyDescent="0.2">
      <c r="A31" s="2" t="s">
        <v>125</v>
      </c>
      <c r="B31" s="3" t="s">
        <v>390</v>
      </c>
      <c r="C31" s="2">
        <v>50</v>
      </c>
      <c r="D31" s="2" t="s">
        <v>389</v>
      </c>
      <c r="E31" s="7"/>
      <c r="F31" s="5"/>
      <c r="G31" s="7">
        <f t="shared" si="2"/>
        <v>0</v>
      </c>
      <c r="H31" s="7">
        <f t="shared" si="0"/>
        <v>0</v>
      </c>
      <c r="I31" s="7">
        <f t="shared" si="1"/>
        <v>0</v>
      </c>
      <c r="J31" s="48"/>
      <c r="K31" s="48"/>
    </row>
    <row r="32" spans="1:11" ht="15" customHeight="1" x14ac:dyDescent="0.2">
      <c r="A32" s="2" t="s">
        <v>126</v>
      </c>
      <c r="B32" s="3" t="s">
        <v>805</v>
      </c>
      <c r="C32" s="2">
        <v>100</v>
      </c>
      <c r="D32" s="2" t="s">
        <v>4</v>
      </c>
      <c r="E32" s="7"/>
      <c r="F32" s="5"/>
      <c r="G32" s="7">
        <f t="shared" si="2"/>
        <v>0</v>
      </c>
      <c r="H32" s="7">
        <f t="shared" si="0"/>
        <v>0</v>
      </c>
      <c r="I32" s="7">
        <f t="shared" si="1"/>
        <v>0</v>
      </c>
      <c r="J32" s="48"/>
      <c r="K32" s="48"/>
    </row>
    <row r="33" spans="1:11" ht="15" customHeight="1" x14ac:dyDescent="0.2">
      <c r="A33" s="2" t="s">
        <v>127</v>
      </c>
      <c r="B33" s="3" t="s">
        <v>391</v>
      </c>
      <c r="C33" s="2">
        <v>100</v>
      </c>
      <c r="D33" s="2" t="s">
        <v>389</v>
      </c>
      <c r="E33" s="7"/>
      <c r="F33" s="5"/>
      <c r="G33" s="7">
        <f t="shared" si="2"/>
        <v>0</v>
      </c>
      <c r="H33" s="7">
        <f t="shared" si="0"/>
        <v>0</v>
      </c>
      <c r="I33" s="7">
        <f t="shared" si="1"/>
        <v>0</v>
      </c>
      <c r="J33" s="48"/>
      <c r="K33" s="48"/>
    </row>
    <row r="34" spans="1:11" ht="15" customHeight="1" x14ac:dyDescent="0.2">
      <c r="A34" s="2" t="s">
        <v>128</v>
      </c>
      <c r="B34" s="3" t="s">
        <v>804</v>
      </c>
      <c r="C34" s="2">
        <v>100</v>
      </c>
      <c r="D34" s="2" t="s">
        <v>4</v>
      </c>
      <c r="E34" s="7"/>
      <c r="F34" s="5"/>
      <c r="G34" s="7">
        <f t="shared" si="2"/>
        <v>0</v>
      </c>
      <c r="H34" s="7">
        <f t="shared" si="0"/>
        <v>0</v>
      </c>
      <c r="I34" s="7">
        <f t="shared" si="1"/>
        <v>0</v>
      </c>
      <c r="J34" s="48"/>
      <c r="K34" s="48"/>
    </row>
    <row r="35" spans="1:11" ht="15" customHeight="1" x14ac:dyDescent="0.2">
      <c r="A35" s="2" t="s">
        <v>129</v>
      </c>
      <c r="B35" s="45" t="s">
        <v>392</v>
      </c>
      <c r="C35" s="2">
        <v>100</v>
      </c>
      <c r="D35" s="2" t="s">
        <v>389</v>
      </c>
      <c r="E35" s="29"/>
      <c r="F35" s="5"/>
      <c r="G35" s="7">
        <f t="shared" si="2"/>
        <v>0</v>
      </c>
      <c r="H35" s="7">
        <f t="shared" si="0"/>
        <v>0</v>
      </c>
      <c r="I35" s="7">
        <f t="shared" si="1"/>
        <v>0</v>
      </c>
      <c r="J35" s="48"/>
      <c r="K35" s="48"/>
    </row>
    <row r="36" spans="1:11" ht="15" customHeight="1" x14ac:dyDescent="0.2">
      <c r="A36" s="2" t="s">
        <v>130</v>
      </c>
      <c r="B36" s="45" t="s">
        <v>967</v>
      </c>
      <c r="C36" s="2">
        <v>100</v>
      </c>
      <c r="D36" s="2" t="s">
        <v>4</v>
      </c>
      <c r="E36" s="29"/>
      <c r="F36" s="5"/>
      <c r="G36" s="7">
        <f t="shared" si="2"/>
        <v>0</v>
      </c>
      <c r="H36" s="7">
        <f t="shared" si="0"/>
        <v>0</v>
      </c>
      <c r="I36" s="7">
        <f t="shared" si="1"/>
        <v>0</v>
      </c>
      <c r="J36" s="48"/>
      <c r="K36" s="48"/>
    </row>
    <row r="37" spans="1:11" ht="15" customHeight="1" x14ac:dyDescent="0.2">
      <c r="A37" s="2" t="s">
        <v>131</v>
      </c>
      <c r="B37" s="45" t="s">
        <v>807</v>
      </c>
      <c r="C37" s="2">
        <v>100</v>
      </c>
      <c r="D37" s="2" t="s">
        <v>389</v>
      </c>
      <c r="E37" s="29"/>
      <c r="F37" s="5"/>
      <c r="G37" s="7">
        <f t="shared" si="2"/>
        <v>0</v>
      </c>
      <c r="H37" s="7">
        <f t="shared" si="0"/>
        <v>0</v>
      </c>
      <c r="I37" s="7">
        <f t="shared" si="1"/>
        <v>0</v>
      </c>
      <c r="J37" s="48"/>
      <c r="K37" s="48"/>
    </row>
    <row r="38" spans="1:11" ht="15" customHeight="1" x14ac:dyDescent="0.2">
      <c r="A38" s="2" t="s">
        <v>132</v>
      </c>
      <c r="B38" s="45" t="s">
        <v>806</v>
      </c>
      <c r="C38" s="2">
        <v>100</v>
      </c>
      <c r="D38" s="2" t="s">
        <v>389</v>
      </c>
      <c r="E38" s="29"/>
      <c r="F38" s="5"/>
      <c r="G38" s="7">
        <f t="shared" si="2"/>
        <v>0</v>
      </c>
      <c r="H38" s="7">
        <f t="shared" si="0"/>
        <v>0</v>
      </c>
      <c r="I38" s="7">
        <f t="shared" si="1"/>
        <v>0</v>
      </c>
      <c r="J38" s="48"/>
      <c r="K38" s="48"/>
    </row>
    <row r="39" spans="1:11" ht="15" customHeight="1" x14ac:dyDescent="0.2">
      <c r="A39" s="2" t="s">
        <v>133</v>
      </c>
      <c r="B39" s="45" t="s">
        <v>968</v>
      </c>
      <c r="C39" s="2">
        <v>50</v>
      </c>
      <c r="D39" s="2" t="s">
        <v>4</v>
      </c>
      <c r="E39" s="29"/>
      <c r="F39" s="5"/>
      <c r="G39" s="7">
        <f t="shared" si="2"/>
        <v>0</v>
      </c>
      <c r="H39" s="7">
        <f t="shared" si="0"/>
        <v>0</v>
      </c>
      <c r="I39" s="7">
        <f t="shared" si="1"/>
        <v>0</v>
      </c>
      <c r="J39" s="48"/>
      <c r="K39" s="48"/>
    </row>
    <row r="40" spans="1:11" ht="15" customHeight="1" x14ac:dyDescent="0.2">
      <c r="A40" s="2" t="s">
        <v>134</v>
      </c>
      <c r="B40" s="3" t="s">
        <v>1028</v>
      </c>
      <c r="C40" s="2">
        <v>20</v>
      </c>
      <c r="D40" s="2" t="s">
        <v>389</v>
      </c>
      <c r="E40" s="29"/>
      <c r="F40" s="5"/>
      <c r="G40" s="7">
        <f t="shared" si="2"/>
        <v>0</v>
      </c>
      <c r="H40" s="7">
        <f t="shared" si="0"/>
        <v>0</v>
      </c>
      <c r="I40" s="7">
        <f t="shared" si="1"/>
        <v>0</v>
      </c>
      <c r="J40" s="48"/>
      <c r="K40" s="48"/>
    </row>
    <row r="41" spans="1:11" ht="15" customHeight="1" x14ac:dyDescent="0.2">
      <c r="A41" s="2" t="s">
        <v>135</v>
      </c>
      <c r="B41" s="3" t="s">
        <v>1022</v>
      </c>
      <c r="C41" s="2">
        <v>20</v>
      </c>
      <c r="D41" s="2" t="s">
        <v>389</v>
      </c>
      <c r="E41" s="29"/>
      <c r="F41" s="5"/>
      <c r="G41" s="7">
        <f t="shared" si="2"/>
        <v>0</v>
      </c>
      <c r="H41" s="7">
        <f t="shared" si="0"/>
        <v>0</v>
      </c>
      <c r="I41" s="7">
        <f t="shared" si="1"/>
        <v>0</v>
      </c>
      <c r="J41" s="48"/>
      <c r="K41" s="48"/>
    </row>
    <row r="42" spans="1:11" ht="15" customHeight="1" x14ac:dyDescent="0.2">
      <c r="A42" s="2" t="s">
        <v>136</v>
      </c>
      <c r="B42" s="3" t="s">
        <v>1023</v>
      </c>
      <c r="C42" s="2">
        <v>20</v>
      </c>
      <c r="D42" s="2" t="s">
        <v>389</v>
      </c>
      <c r="E42" s="29"/>
      <c r="F42" s="5"/>
      <c r="G42" s="7">
        <f t="shared" si="2"/>
        <v>0</v>
      </c>
      <c r="H42" s="7">
        <f t="shared" si="0"/>
        <v>0</v>
      </c>
      <c r="I42" s="7">
        <f t="shared" si="1"/>
        <v>0</v>
      </c>
      <c r="J42" s="48"/>
      <c r="K42" s="48"/>
    </row>
    <row r="43" spans="1:11" ht="15" customHeight="1" x14ac:dyDescent="0.2">
      <c r="A43" s="2" t="s">
        <v>137</v>
      </c>
      <c r="B43" s="3" t="s">
        <v>1026</v>
      </c>
      <c r="C43" s="2">
        <v>20</v>
      </c>
      <c r="D43" s="2" t="s">
        <v>389</v>
      </c>
      <c r="E43" s="29"/>
      <c r="F43" s="5"/>
      <c r="G43" s="7">
        <f t="shared" si="2"/>
        <v>0</v>
      </c>
      <c r="H43" s="7">
        <f t="shared" si="0"/>
        <v>0</v>
      </c>
      <c r="I43" s="7">
        <f t="shared" si="1"/>
        <v>0</v>
      </c>
      <c r="J43" s="48"/>
      <c r="K43" s="48"/>
    </row>
    <row r="44" spans="1:11" ht="15" customHeight="1" x14ac:dyDescent="0.2">
      <c r="A44" s="2" t="s">
        <v>138</v>
      </c>
      <c r="B44" s="3" t="s">
        <v>1024</v>
      </c>
      <c r="C44" s="2">
        <v>20</v>
      </c>
      <c r="D44" s="2" t="s">
        <v>389</v>
      </c>
      <c r="E44" s="29"/>
      <c r="F44" s="5"/>
      <c r="G44" s="7">
        <f t="shared" si="2"/>
        <v>0</v>
      </c>
      <c r="H44" s="7">
        <f t="shared" si="0"/>
        <v>0</v>
      </c>
      <c r="I44" s="7">
        <f t="shared" si="1"/>
        <v>0</v>
      </c>
      <c r="J44" s="48"/>
      <c r="K44" s="48"/>
    </row>
    <row r="45" spans="1:11" ht="15" customHeight="1" x14ac:dyDescent="0.2">
      <c r="A45" s="2" t="s">
        <v>139</v>
      </c>
      <c r="B45" s="3" t="s">
        <v>1025</v>
      </c>
      <c r="C45" s="2">
        <v>20</v>
      </c>
      <c r="D45" s="2" t="s">
        <v>389</v>
      </c>
      <c r="E45" s="29"/>
      <c r="F45" s="5"/>
      <c r="G45" s="7">
        <f t="shared" si="2"/>
        <v>0</v>
      </c>
      <c r="H45" s="7">
        <f t="shared" si="0"/>
        <v>0</v>
      </c>
      <c r="I45" s="7">
        <f t="shared" si="1"/>
        <v>0</v>
      </c>
      <c r="J45" s="48"/>
      <c r="K45" s="48"/>
    </row>
    <row r="46" spans="1:11" ht="15" customHeight="1" x14ac:dyDescent="0.2">
      <c r="A46" s="2" t="s">
        <v>140</v>
      </c>
      <c r="B46" s="3" t="s">
        <v>1027</v>
      </c>
      <c r="C46" s="2">
        <v>50</v>
      </c>
      <c r="D46" s="2" t="s">
        <v>389</v>
      </c>
      <c r="E46" s="29"/>
      <c r="F46" s="5"/>
      <c r="G46" s="7">
        <f t="shared" si="2"/>
        <v>0</v>
      </c>
      <c r="H46" s="7">
        <f t="shared" si="0"/>
        <v>0</v>
      </c>
      <c r="I46" s="7">
        <f t="shared" si="1"/>
        <v>0</v>
      </c>
      <c r="J46" s="48"/>
      <c r="K46" s="48"/>
    </row>
    <row r="47" spans="1:11" ht="15" customHeight="1" x14ac:dyDescent="0.2">
      <c r="A47" s="2" t="s">
        <v>141</v>
      </c>
      <c r="B47" s="3" t="s">
        <v>1029</v>
      </c>
      <c r="C47" s="2">
        <v>50</v>
      </c>
      <c r="D47" s="2" t="s">
        <v>389</v>
      </c>
      <c r="E47" s="29"/>
      <c r="F47" s="5"/>
      <c r="G47" s="7">
        <f t="shared" si="2"/>
        <v>0</v>
      </c>
      <c r="H47" s="7">
        <f t="shared" si="0"/>
        <v>0</v>
      </c>
      <c r="I47" s="7">
        <f t="shared" si="1"/>
        <v>0</v>
      </c>
      <c r="J47" s="48"/>
      <c r="K47" s="48"/>
    </row>
    <row r="48" spans="1:11" ht="15" customHeight="1" x14ac:dyDescent="0.2">
      <c r="A48" s="2" t="s">
        <v>142</v>
      </c>
      <c r="B48" s="3" t="s">
        <v>394</v>
      </c>
      <c r="C48" s="33">
        <v>200</v>
      </c>
      <c r="D48" s="33" t="s">
        <v>4</v>
      </c>
      <c r="E48" s="29"/>
      <c r="F48" s="5"/>
      <c r="G48" s="7">
        <f t="shared" si="2"/>
        <v>0</v>
      </c>
      <c r="H48" s="7">
        <f t="shared" si="0"/>
        <v>0</v>
      </c>
      <c r="I48" s="7">
        <f t="shared" si="1"/>
        <v>0</v>
      </c>
      <c r="J48" s="48"/>
      <c r="K48" s="48"/>
    </row>
    <row r="49" spans="1:12" ht="15" customHeight="1" x14ac:dyDescent="0.2">
      <c r="A49" s="2" t="s">
        <v>143</v>
      </c>
      <c r="B49" s="3" t="s">
        <v>395</v>
      </c>
      <c r="C49" s="2">
        <v>500</v>
      </c>
      <c r="D49" s="33" t="s">
        <v>4</v>
      </c>
      <c r="E49" s="29"/>
      <c r="F49" s="5"/>
      <c r="G49" s="7">
        <f t="shared" si="2"/>
        <v>0</v>
      </c>
      <c r="H49" s="7">
        <f t="shared" si="0"/>
        <v>0</v>
      </c>
      <c r="I49" s="7">
        <f t="shared" si="1"/>
        <v>0</v>
      </c>
      <c r="J49" s="48"/>
      <c r="K49" s="48"/>
    </row>
    <row r="50" spans="1:12" ht="15" customHeight="1" thickBot="1" x14ac:dyDescent="0.25">
      <c r="A50" s="2" t="s">
        <v>144</v>
      </c>
      <c r="B50" s="3" t="s">
        <v>396</v>
      </c>
      <c r="C50" s="33">
        <v>20</v>
      </c>
      <c r="D50" s="33" t="s">
        <v>4</v>
      </c>
      <c r="E50" s="29"/>
      <c r="F50" s="5"/>
      <c r="G50" s="7">
        <f t="shared" si="2"/>
        <v>0</v>
      </c>
      <c r="H50" s="7">
        <f t="shared" si="0"/>
        <v>0</v>
      </c>
      <c r="I50" s="7">
        <f t="shared" si="1"/>
        <v>0</v>
      </c>
      <c r="J50" s="48"/>
      <c r="K50" s="48"/>
    </row>
    <row r="51" spans="1:12" ht="19.5" customHeight="1" thickBot="1" x14ac:dyDescent="0.25">
      <c r="A51" s="134" t="s">
        <v>6</v>
      </c>
      <c r="B51" s="135"/>
      <c r="C51" s="135"/>
      <c r="D51" s="135"/>
      <c r="E51" s="135"/>
      <c r="F51" s="135"/>
      <c r="G51" s="136"/>
      <c r="H51" s="66">
        <f>SUM(H22:H50)</f>
        <v>0</v>
      </c>
      <c r="I51" s="51">
        <f>SUM(I22:I50)</f>
        <v>0</v>
      </c>
    </row>
    <row r="53" spans="1:12" ht="15" customHeight="1" x14ac:dyDescent="0.2">
      <c r="A53" s="23" t="s">
        <v>40</v>
      </c>
      <c r="B53" s="43"/>
      <c r="C53" s="43"/>
      <c r="D53" s="43"/>
      <c r="E53" s="43"/>
      <c r="F53" s="43"/>
      <c r="G53" s="43"/>
      <c r="H53" s="23"/>
      <c r="I53" s="23"/>
      <c r="J53" s="23"/>
      <c r="K53" s="23"/>
      <c r="L53" s="23"/>
    </row>
    <row r="54" spans="1:12" ht="15" customHeight="1" x14ac:dyDescent="0.2">
      <c r="A54" s="129" t="s">
        <v>41</v>
      </c>
      <c r="B54" s="110"/>
      <c r="C54" s="110"/>
      <c r="D54" s="110"/>
      <c r="E54" s="110"/>
      <c r="F54" s="110"/>
      <c r="G54" s="110"/>
      <c r="H54" s="110"/>
      <c r="I54" s="23"/>
      <c r="J54" s="23"/>
      <c r="K54" s="23"/>
      <c r="L54" s="23"/>
    </row>
    <row r="55" spans="1:12" ht="15" customHeight="1" x14ac:dyDescent="0.2">
      <c r="A55" s="23"/>
      <c r="B55" s="69" t="s">
        <v>61</v>
      </c>
      <c r="C55" s="69"/>
      <c r="D55" s="69"/>
      <c r="E55" s="69"/>
      <c r="F55" s="69"/>
      <c r="G55" s="69"/>
      <c r="H55" s="46"/>
      <c r="I55" s="46"/>
      <c r="J55" s="46"/>
      <c r="K55" s="46"/>
      <c r="L55" s="23"/>
    </row>
    <row r="56" spans="1:12" ht="15" customHeight="1" x14ac:dyDescent="0.2">
      <c r="A56" s="109" t="s">
        <v>621</v>
      </c>
      <c r="B56" s="110"/>
      <c r="C56" s="110"/>
      <c r="D56" s="110"/>
      <c r="E56" s="110"/>
      <c r="F56" s="43"/>
      <c r="G56" s="69"/>
      <c r="H56" s="46"/>
      <c r="I56" s="46"/>
      <c r="J56" s="46"/>
      <c r="K56" s="46"/>
      <c r="L56" s="23"/>
    </row>
    <row r="57" spans="1:12" ht="15" customHeight="1" x14ac:dyDescent="0.2">
      <c r="A57" s="109" t="s">
        <v>631</v>
      </c>
      <c r="B57" s="129"/>
      <c r="C57" s="129"/>
      <c r="D57" s="129"/>
      <c r="E57" s="129"/>
      <c r="F57" s="129"/>
      <c r="G57" s="43"/>
      <c r="H57" s="23"/>
      <c r="I57" s="23"/>
      <c r="J57" s="23"/>
      <c r="K57" s="23"/>
      <c r="L57" s="23"/>
    </row>
    <row r="58" spans="1:12" ht="15" customHeight="1" x14ac:dyDescent="0.2">
      <c r="A58" s="43"/>
      <c r="B58" s="23"/>
      <c r="C58" s="23"/>
      <c r="D58" s="23"/>
      <c r="E58" s="23"/>
      <c r="F58" s="23"/>
      <c r="G58" s="43"/>
      <c r="H58" s="23"/>
      <c r="I58" s="23"/>
      <c r="J58" s="23"/>
      <c r="K58" s="23"/>
      <c r="L58" s="23"/>
    </row>
    <row r="59" spans="1:12" ht="15" customHeight="1" x14ac:dyDescent="0.2">
      <c r="A59" s="23" t="s">
        <v>34</v>
      </c>
      <c r="B59" s="42"/>
      <c r="C59" s="42"/>
      <c r="D59" s="44"/>
      <c r="E59" s="23" t="s">
        <v>35</v>
      </c>
      <c r="F59" s="23"/>
      <c r="G59" s="23"/>
      <c r="H59" s="23"/>
      <c r="I59" s="23"/>
      <c r="J59" s="23"/>
    </row>
  </sheetData>
  <mergeCells count="27">
    <mergeCell ref="A12:B12"/>
    <mergeCell ref="B14:H14"/>
    <mergeCell ref="A57:F57"/>
    <mergeCell ref="G20:G21"/>
    <mergeCell ref="H20:H21"/>
    <mergeCell ref="F20:F21"/>
    <mergeCell ref="A20:A21"/>
    <mergeCell ref="B20:B21"/>
    <mergeCell ref="C20:C21"/>
    <mergeCell ref="D20:D21"/>
    <mergeCell ref="E20:E21"/>
    <mergeCell ref="B17:H17"/>
    <mergeCell ref="B15:H15"/>
    <mergeCell ref="A56:E56"/>
    <mergeCell ref="K20:K21"/>
    <mergeCell ref="J20:J21"/>
    <mergeCell ref="A54:H54"/>
    <mergeCell ref="I20:I21"/>
    <mergeCell ref="A51:G51"/>
    <mergeCell ref="A8:B8"/>
    <mergeCell ref="A9:B9"/>
    <mergeCell ref="A10:B10"/>
    <mergeCell ref="A2:B2"/>
    <mergeCell ref="A3:B3"/>
    <mergeCell ref="A4:B4"/>
    <mergeCell ref="A5:B5"/>
    <mergeCell ref="A7:B7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 tint="-4.9989318521683403E-2"/>
    <pageSetUpPr fitToPage="1"/>
  </sheetPr>
  <dimension ref="A1:L86"/>
  <sheetViews>
    <sheetView workbookViewId="0">
      <selection activeCell="K4" sqref="K4"/>
    </sheetView>
  </sheetViews>
  <sheetFormatPr baseColWidth="10" defaultColWidth="8.83203125" defaultRowHeight="15" x14ac:dyDescent="0.2"/>
  <cols>
    <col min="2" max="2" width="49.5" customWidth="1"/>
    <col min="5" max="5" width="10.1640625" customWidth="1"/>
    <col min="7" max="9" width="10.1640625" customWidth="1"/>
    <col min="10" max="10" width="11" customWidth="1"/>
    <col min="11" max="11" width="12.5" customWidth="1"/>
    <col min="12" max="12" width="13.6640625" customWidth="1"/>
  </cols>
  <sheetData>
    <row r="1" spans="1:12" ht="15" customHeight="1" x14ac:dyDescent="0.2"/>
    <row r="2" spans="1:12" x14ac:dyDescent="0.2">
      <c r="A2" s="111" t="s">
        <v>31</v>
      </c>
      <c r="B2" s="112"/>
      <c r="C2" s="1"/>
      <c r="D2" s="1"/>
      <c r="E2" s="1"/>
      <c r="F2" s="1"/>
      <c r="G2" s="1"/>
      <c r="H2" s="49"/>
      <c r="I2" s="49"/>
      <c r="J2" s="49"/>
      <c r="K2" s="107"/>
      <c r="L2" s="108"/>
    </row>
    <row r="3" spans="1:12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/>
      <c r="K3" s="1" t="s">
        <v>1073</v>
      </c>
      <c r="L3" s="1"/>
    </row>
    <row r="4" spans="1:12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37"/>
      <c r="B14" s="116" t="s">
        <v>809</v>
      </c>
      <c r="C14" s="108"/>
      <c r="D14" s="108"/>
      <c r="E14" s="108"/>
      <c r="F14" s="108"/>
      <c r="G14" s="108"/>
      <c r="H14" s="108"/>
      <c r="I14" s="1"/>
      <c r="J14" s="1"/>
      <c r="K14" s="1"/>
      <c r="L14" s="1"/>
    </row>
    <row r="15" spans="1:12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00"/>
      <c r="J15" s="1"/>
      <c r="K15" s="1"/>
      <c r="L15" s="1"/>
    </row>
    <row r="16" spans="1:12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  <c r="L16" s="1"/>
    </row>
    <row r="17" spans="1:12" ht="16" x14ac:dyDescent="0.2">
      <c r="A17" s="40"/>
      <c r="B17" s="119" t="s">
        <v>977</v>
      </c>
      <c r="C17" s="120"/>
      <c r="D17" s="120"/>
      <c r="E17" s="120"/>
      <c r="F17" s="120"/>
      <c r="G17" s="120"/>
      <c r="H17" s="120"/>
      <c r="I17" s="1"/>
      <c r="J17" s="1"/>
      <c r="K17" s="1"/>
      <c r="L17" s="1"/>
    </row>
    <row r="18" spans="1:12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  <c r="L18" s="1"/>
    </row>
    <row r="19" spans="1:12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  <c r="L19" s="67">
        <v>12</v>
      </c>
    </row>
    <row r="20" spans="1:12" ht="15" customHeight="1" x14ac:dyDescent="0.2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592</v>
      </c>
      <c r="K20" s="121" t="s">
        <v>65</v>
      </c>
      <c r="L20" s="121" t="s">
        <v>62</v>
      </c>
    </row>
    <row r="21" spans="1:12" ht="39.75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  <c r="L21" s="122"/>
    </row>
    <row r="22" spans="1:12" ht="21" customHeight="1" x14ac:dyDescent="0.2">
      <c r="A22" s="2" t="s">
        <v>116</v>
      </c>
      <c r="B22" s="45" t="s">
        <v>80</v>
      </c>
      <c r="C22" s="2">
        <v>10</v>
      </c>
      <c r="D22" s="2" t="s">
        <v>4</v>
      </c>
      <c r="E22" s="15"/>
      <c r="F22" s="16"/>
      <c r="G22" s="7">
        <f t="shared" ref="G22:G77" si="0">(E22*F22)/100+E22</f>
        <v>0</v>
      </c>
      <c r="H22" s="7">
        <f>E22*C22</f>
        <v>0</v>
      </c>
      <c r="I22" s="7">
        <f>G22*C22</f>
        <v>0</v>
      </c>
      <c r="J22" s="7"/>
      <c r="K22" s="48"/>
      <c r="L22" s="48"/>
    </row>
    <row r="23" spans="1:12" ht="21" customHeight="1" x14ac:dyDescent="0.2">
      <c r="A23" s="2" t="s">
        <v>117</v>
      </c>
      <c r="B23" s="45" t="s">
        <v>546</v>
      </c>
      <c r="C23" s="2">
        <v>10</v>
      </c>
      <c r="D23" s="2" t="s">
        <v>4</v>
      </c>
      <c r="E23" s="15"/>
      <c r="F23" s="16"/>
      <c r="G23" s="7">
        <f t="shared" si="0"/>
        <v>0</v>
      </c>
      <c r="H23" s="7">
        <f t="shared" ref="H23:H77" si="1">E23*C23</f>
        <v>0</v>
      </c>
      <c r="I23" s="7">
        <f t="shared" ref="I23:I77" si="2">G23*C23</f>
        <v>0</v>
      </c>
      <c r="J23" s="7"/>
      <c r="K23" s="48"/>
      <c r="L23" s="48"/>
    </row>
    <row r="24" spans="1:12" ht="21" customHeight="1" x14ac:dyDescent="0.2">
      <c r="A24" s="2" t="s">
        <v>118</v>
      </c>
      <c r="B24" s="45" t="s">
        <v>1030</v>
      </c>
      <c r="C24" s="2">
        <v>10</v>
      </c>
      <c r="D24" s="2" t="s">
        <v>4</v>
      </c>
      <c r="E24" s="15"/>
      <c r="F24" s="16"/>
      <c r="G24" s="7">
        <f t="shared" si="0"/>
        <v>0</v>
      </c>
      <c r="H24" s="7">
        <f t="shared" si="1"/>
        <v>0</v>
      </c>
      <c r="I24" s="7">
        <f t="shared" si="2"/>
        <v>0</v>
      </c>
      <c r="J24" s="7"/>
      <c r="K24" s="48"/>
      <c r="L24" s="48"/>
    </row>
    <row r="25" spans="1:12" ht="21" customHeight="1" x14ac:dyDescent="0.2">
      <c r="A25" s="2" t="s">
        <v>119</v>
      </c>
      <c r="B25" s="45" t="s">
        <v>79</v>
      </c>
      <c r="C25" s="2">
        <v>10</v>
      </c>
      <c r="D25" s="2" t="s">
        <v>4</v>
      </c>
      <c r="E25" s="15"/>
      <c r="F25" s="16"/>
      <c r="G25" s="7">
        <f t="shared" si="0"/>
        <v>0</v>
      </c>
      <c r="H25" s="7">
        <f t="shared" si="1"/>
        <v>0</v>
      </c>
      <c r="I25" s="7">
        <f t="shared" si="2"/>
        <v>0</v>
      </c>
      <c r="J25" s="7"/>
      <c r="K25" s="48"/>
      <c r="L25" s="48"/>
    </row>
    <row r="26" spans="1:12" ht="15" customHeight="1" x14ac:dyDescent="0.2">
      <c r="A26" s="2" t="s">
        <v>120</v>
      </c>
      <c r="B26" s="45" t="s">
        <v>512</v>
      </c>
      <c r="C26" s="2">
        <v>10</v>
      </c>
      <c r="D26" s="2" t="s">
        <v>4</v>
      </c>
      <c r="E26" s="15"/>
      <c r="F26" s="16"/>
      <c r="G26" s="7">
        <f t="shared" si="0"/>
        <v>0</v>
      </c>
      <c r="H26" s="7">
        <f t="shared" si="1"/>
        <v>0</v>
      </c>
      <c r="I26" s="7">
        <f t="shared" si="2"/>
        <v>0</v>
      </c>
      <c r="J26" s="7"/>
      <c r="K26" s="48"/>
      <c r="L26" s="48"/>
    </row>
    <row r="27" spans="1:12" ht="15" customHeight="1" x14ac:dyDescent="0.2">
      <c r="A27" s="2" t="s">
        <v>121</v>
      </c>
      <c r="B27" s="45" t="s">
        <v>519</v>
      </c>
      <c r="C27" s="2">
        <v>10</v>
      </c>
      <c r="D27" s="2" t="s">
        <v>4</v>
      </c>
      <c r="E27" s="15"/>
      <c r="F27" s="16"/>
      <c r="G27" s="7">
        <f t="shared" si="0"/>
        <v>0</v>
      </c>
      <c r="H27" s="7">
        <f t="shared" si="1"/>
        <v>0</v>
      </c>
      <c r="I27" s="7">
        <f t="shared" si="2"/>
        <v>0</v>
      </c>
      <c r="J27" s="7"/>
      <c r="K27" s="48"/>
      <c r="L27" s="48"/>
    </row>
    <row r="28" spans="1:12" ht="15" customHeight="1" x14ac:dyDescent="0.2">
      <c r="A28" s="2" t="s">
        <v>122</v>
      </c>
      <c r="B28" s="45" t="s">
        <v>1031</v>
      </c>
      <c r="C28" s="2">
        <v>10</v>
      </c>
      <c r="D28" s="2" t="s">
        <v>4</v>
      </c>
      <c r="E28" s="15"/>
      <c r="F28" s="16"/>
      <c r="G28" s="7">
        <f t="shared" si="0"/>
        <v>0</v>
      </c>
      <c r="H28" s="7">
        <f t="shared" si="1"/>
        <v>0</v>
      </c>
      <c r="I28" s="7">
        <f t="shared" si="2"/>
        <v>0</v>
      </c>
      <c r="J28" s="7"/>
      <c r="K28" s="48"/>
      <c r="L28" s="48"/>
    </row>
    <row r="29" spans="1:12" ht="15" customHeight="1" x14ac:dyDescent="0.2">
      <c r="A29" s="2" t="s">
        <v>123</v>
      </c>
      <c r="B29" s="45" t="s">
        <v>518</v>
      </c>
      <c r="C29" s="2">
        <v>10</v>
      </c>
      <c r="D29" s="2" t="s">
        <v>4</v>
      </c>
      <c r="E29" s="15"/>
      <c r="F29" s="16"/>
      <c r="G29" s="7">
        <f t="shared" si="0"/>
        <v>0</v>
      </c>
      <c r="H29" s="7">
        <f t="shared" si="1"/>
        <v>0</v>
      </c>
      <c r="I29" s="7">
        <f t="shared" si="2"/>
        <v>0</v>
      </c>
      <c r="J29" s="7"/>
      <c r="K29" s="48"/>
      <c r="L29" s="48"/>
    </row>
    <row r="30" spans="1:12" ht="21" customHeight="1" x14ac:dyDescent="0.2">
      <c r="A30" s="2" t="s">
        <v>124</v>
      </c>
      <c r="B30" s="45" t="s">
        <v>1032</v>
      </c>
      <c r="C30" s="2">
        <v>30</v>
      </c>
      <c r="D30" s="2" t="s">
        <v>5</v>
      </c>
      <c r="E30" s="15"/>
      <c r="F30" s="16"/>
      <c r="G30" s="7">
        <f t="shared" si="0"/>
        <v>0</v>
      </c>
      <c r="H30" s="7">
        <f t="shared" si="1"/>
        <v>0</v>
      </c>
      <c r="I30" s="7">
        <f t="shared" si="2"/>
        <v>0</v>
      </c>
      <c r="J30" s="7"/>
      <c r="K30" s="48"/>
      <c r="L30" s="48"/>
    </row>
    <row r="31" spans="1:12" ht="21" customHeight="1" x14ac:dyDescent="0.2">
      <c r="A31" s="2" t="s">
        <v>125</v>
      </c>
      <c r="B31" s="45" t="s">
        <v>81</v>
      </c>
      <c r="C31" s="2">
        <v>5</v>
      </c>
      <c r="D31" s="2" t="s">
        <v>4</v>
      </c>
      <c r="E31" s="15"/>
      <c r="F31" s="16"/>
      <c r="G31" s="7">
        <f t="shared" si="0"/>
        <v>0</v>
      </c>
      <c r="H31" s="7">
        <f t="shared" si="1"/>
        <v>0</v>
      </c>
      <c r="I31" s="7">
        <f t="shared" si="2"/>
        <v>0</v>
      </c>
      <c r="J31" s="7"/>
      <c r="K31" s="48"/>
      <c r="L31" s="48"/>
    </row>
    <row r="32" spans="1:12" ht="21" customHeight="1" x14ac:dyDescent="0.2">
      <c r="A32" s="2" t="s">
        <v>126</v>
      </c>
      <c r="B32" s="45" t="s">
        <v>82</v>
      </c>
      <c r="C32" s="2">
        <v>5</v>
      </c>
      <c r="D32" s="2" t="s">
        <v>4</v>
      </c>
      <c r="E32" s="15"/>
      <c r="F32" s="16"/>
      <c r="G32" s="7">
        <f t="shared" si="0"/>
        <v>0</v>
      </c>
      <c r="H32" s="7">
        <f t="shared" si="1"/>
        <v>0</v>
      </c>
      <c r="I32" s="7">
        <f t="shared" si="2"/>
        <v>0</v>
      </c>
      <c r="J32" s="7"/>
      <c r="K32" s="48"/>
      <c r="L32" s="48"/>
    </row>
    <row r="33" spans="1:12" ht="15" customHeight="1" x14ac:dyDescent="0.2">
      <c r="A33" s="2" t="s">
        <v>127</v>
      </c>
      <c r="B33" s="45" t="s">
        <v>816</v>
      </c>
      <c r="C33" s="2">
        <v>2</v>
      </c>
      <c r="D33" s="2" t="s">
        <v>5</v>
      </c>
      <c r="E33" s="15"/>
      <c r="F33" s="16"/>
      <c r="G33" s="7">
        <f t="shared" si="0"/>
        <v>0</v>
      </c>
      <c r="H33" s="7">
        <f t="shared" si="1"/>
        <v>0</v>
      </c>
      <c r="I33" s="7">
        <f t="shared" si="2"/>
        <v>0</v>
      </c>
      <c r="J33" s="7"/>
      <c r="K33" s="48"/>
      <c r="L33" s="48"/>
    </row>
    <row r="34" spans="1:12" ht="15" customHeight="1" x14ac:dyDescent="0.2">
      <c r="A34" s="2" t="s">
        <v>128</v>
      </c>
      <c r="B34" s="45" t="s">
        <v>830</v>
      </c>
      <c r="C34" s="2">
        <v>5</v>
      </c>
      <c r="D34" s="2" t="s">
        <v>5</v>
      </c>
      <c r="E34" s="15"/>
      <c r="F34" s="16"/>
      <c r="G34" s="7">
        <f t="shared" si="0"/>
        <v>0</v>
      </c>
      <c r="H34" s="7">
        <f t="shared" si="1"/>
        <v>0</v>
      </c>
      <c r="I34" s="7">
        <f t="shared" si="2"/>
        <v>0</v>
      </c>
      <c r="J34" s="7"/>
      <c r="K34" s="48"/>
      <c r="L34" s="48"/>
    </row>
    <row r="35" spans="1:12" ht="15" customHeight="1" x14ac:dyDescent="0.2">
      <c r="A35" s="2" t="s">
        <v>129</v>
      </c>
      <c r="B35" s="45" t="s">
        <v>832</v>
      </c>
      <c r="C35" s="2">
        <v>5</v>
      </c>
      <c r="D35" s="2" t="s">
        <v>5</v>
      </c>
      <c r="E35" s="15"/>
      <c r="F35" s="16"/>
      <c r="G35" s="7">
        <f t="shared" si="0"/>
        <v>0</v>
      </c>
      <c r="H35" s="7">
        <f t="shared" si="1"/>
        <v>0</v>
      </c>
      <c r="I35" s="7">
        <f t="shared" si="2"/>
        <v>0</v>
      </c>
      <c r="J35" s="7"/>
      <c r="K35" s="48"/>
      <c r="L35" s="48"/>
    </row>
    <row r="36" spans="1:12" ht="15" customHeight="1" x14ac:dyDescent="0.2">
      <c r="A36" s="2" t="s">
        <v>130</v>
      </c>
      <c r="B36" s="45" t="s">
        <v>815</v>
      </c>
      <c r="C36" s="2">
        <v>10</v>
      </c>
      <c r="D36" s="2" t="s">
        <v>5</v>
      </c>
      <c r="E36" s="15"/>
      <c r="F36" s="16"/>
      <c r="G36" s="7">
        <f t="shared" si="0"/>
        <v>0</v>
      </c>
      <c r="H36" s="7">
        <f t="shared" si="1"/>
        <v>0</v>
      </c>
      <c r="I36" s="7">
        <f t="shared" si="2"/>
        <v>0</v>
      </c>
      <c r="J36" s="7"/>
      <c r="K36" s="48"/>
      <c r="L36" s="48"/>
    </row>
    <row r="37" spans="1:12" ht="15" customHeight="1" x14ac:dyDescent="0.2">
      <c r="A37" s="2" t="s">
        <v>131</v>
      </c>
      <c r="B37" s="45" t="s">
        <v>829</v>
      </c>
      <c r="C37" s="2">
        <v>5</v>
      </c>
      <c r="D37" s="2" t="s">
        <v>5</v>
      </c>
      <c r="E37" s="15"/>
      <c r="F37" s="16"/>
      <c r="G37" s="7">
        <f t="shared" si="0"/>
        <v>0</v>
      </c>
      <c r="H37" s="7">
        <f t="shared" si="1"/>
        <v>0</v>
      </c>
      <c r="I37" s="7">
        <f t="shared" si="2"/>
        <v>0</v>
      </c>
      <c r="J37" s="7"/>
      <c r="K37" s="48"/>
      <c r="L37" s="48"/>
    </row>
    <row r="38" spans="1:12" ht="21.75" customHeight="1" x14ac:dyDescent="0.2">
      <c r="A38" s="2" t="s">
        <v>132</v>
      </c>
      <c r="B38" s="45" t="s">
        <v>814</v>
      </c>
      <c r="C38" s="2">
        <v>10</v>
      </c>
      <c r="D38" s="2" t="s">
        <v>5</v>
      </c>
      <c r="E38" s="15"/>
      <c r="F38" s="16"/>
      <c r="G38" s="7">
        <f t="shared" si="0"/>
        <v>0</v>
      </c>
      <c r="H38" s="7">
        <f t="shared" si="1"/>
        <v>0</v>
      </c>
      <c r="I38" s="7">
        <f t="shared" si="2"/>
        <v>0</v>
      </c>
      <c r="J38" s="7"/>
      <c r="K38" s="48"/>
      <c r="L38" s="48"/>
    </row>
    <row r="39" spans="1:12" ht="15" customHeight="1" x14ac:dyDescent="0.2">
      <c r="A39" s="2" t="s">
        <v>133</v>
      </c>
      <c r="B39" s="45" t="s">
        <v>813</v>
      </c>
      <c r="C39" s="2">
        <v>5</v>
      </c>
      <c r="D39" s="2" t="s">
        <v>5</v>
      </c>
      <c r="E39" s="15"/>
      <c r="F39" s="16"/>
      <c r="G39" s="7">
        <f t="shared" si="0"/>
        <v>0</v>
      </c>
      <c r="H39" s="7">
        <f t="shared" si="1"/>
        <v>0</v>
      </c>
      <c r="I39" s="7">
        <f t="shared" si="2"/>
        <v>0</v>
      </c>
      <c r="J39" s="7"/>
      <c r="K39" s="48"/>
      <c r="L39" s="48"/>
    </row>
    <row r="40" spans="1:12" ht="15" customHeight="1" x14ac:dyDescent="0.2">
      <c r="A40" s="2" t="s">
        <v>134</v>
      </c>
      <c r="B40" s="45" t="s">
        <v>828</v>
      </c>
      <c r="C40" s="2">
        <v>20</v>
      </c>
      <c r="D40" s="2" t="s">
        <v>5</v>
      </c>
      <c r="E40" s="15"/>
      <c r="F40" s="16"/>
      <c r="G40" s="7">
        <f t="shared" si="0"/>
        <v>0</v>
      </c>
      <c r="H40" s="7">
        <f t="shared" si="1"/>
        <v>0</v>
      </c>
      <c r="I40" s="7">
        <f t="shared" si="2"/>
        <v>0</v>
      </c>
      <c r="J40" s="7"/>
      <c r="K40" s="48"/>
      <c r="L40" s="48"/>
    </row>
    <row r="41" spans="1:12" s="30" customFormat="1" ht="21" customHeight="1" x14ac:dyDescent="0.2">
      <c r="A41" s="2" t="s">
        <v>135</v>
      </c>
      <c r="B41" s="45" t="s">
        <v>812</v>
      </c>
      <c r="C41" s="33">
        <v>20</v>
      </c>
      <c r="D41" s="2" t="s">
        <v>5</v>
      </c>
      <c r="E41" s="33"/>
      <c r="F41" s="33"/>
      <c r="G41" s="7">
        <f t="shared" si="0"/>
        <v>0</v>
      </c>
      <c r="H41" s="7">
        <f t="shared" si="1"/>
        <v>0</v>
      </c>
      <c r="I41" s="7">
        <f t="shared" si="2"/>
        <v>0</v>
      </c>
      <c r="J41" s="7"/>
      <c r="K41" s="54"/>
      <c r="L41" s="54"/>
    </row>
    <row r="42" spans="1:12" s="30" customFormat="1" ht="21" customHeight="1" x14ac:dyDescent="0.2">
      <c r="A42" s="2" t="s">
        <v>136</v>
      </c>
      <c r="B42" s="45" t="s">
        <v>1035</v>
      </c>
      <c r="C42" s="33">
        <v>10</v>
      </c>
      <c r="D42" s="2" t="s">
        <v>5</v>
      </c>
      <c r="E42" s="33"/>
      <c r="F42" s="33"/>
      <c r="G42" s="7">
        <f t="shared" si="0"/>
        <v>0</v>
      </c>
      <c r="H42" s="7">
        <f t="shared" si="1"/>
        <v>0</v>
      </c>
      <c r="I42" s="7">
        <f t="shared" si="2"/>
        <v>0</v>
      </c>
      <c r="J42" s="7"/>
      <c r="K42" s="54"/>
      <c r="L42" s="54"/>
    </row>
    <row r="43" spans="1:12" s="30" customFormat="1" ht="21" customHeight="1" x14ac:dyDescent="0.2">
      <c r="A43" s="2" t="s">
        <v>137</v>
      </c>
      <c r="B43" s="45" t="s">
        <v>811</v>
      </c>
      <c r="C43" s="33">
        <v>20</v>
      </c>
      <c r="D43" s="2" t="s">
        <v>5</v>
      </c>
      <c r="E43" s="33"/>
      <c r="F43" s="33"/>
      <c r="G43" s="7">
        <f t="shared" si="0"/>
        <v>0</v>
      </c>
      <c r="H43" s="7">
        <f t="shared" si="1"/>
        <v>0</v>
      </c>
      <c r="I43" s="7">
        <f t="shared" si="2"/>
        <v>0</v>
      </c>
      <c r="J43" s="7"/>
      <c r="K43" s="54"/>
      <c r="L43" s="54"/>
    </row>
    <row r="44" spans="1:12" s="30" customFormat="1" ht="21" customHeight="1" x14ac:dyDescent="0.2">
      <c r="A44" s="2" t="s">
        <v>138</v>
      </c>
      <c r="B44" s="45" t="s">
        <v>817</v>
      </c>
      <c r="C44" s="33">
        <v>20</v>
      </c>
      <c r="D44" s="2" t="s">
        <v>5</v>
      </c>
      <c r="E44" s="33"/>
      <c r="F44" s="33"/>
      <c r="G44" s="7">
        <f t="shared" si="0"/>
        <v>0</v>
      </c>
      <c r="H44" s="7">
        <f t="shared" si="1"/>
        <v>0</v>
      </c>
      <c r="I44" s="7">
        <f t="shared" si="2"/>
        <v>0</v>
      </c>
      <c r="J44" s="7"/>
      <c r="K44" s="54"/>
      <c r="L44" s="54"/>
    </row>
    <row r="45" spans="1:12" s="30" customFormat="1" ht="21" customHeight="1" x14ac:dyDescent="0.2">
      <c r="A45" s="2" t="s">
        <v>139</v>
      </c>
      <c r="B45" s="45" t="s">
        <v>818</v>
      </c>
      <c r="C45" s="33">
        <v>20</v>
      </c>
      <c r="D45" s="2" t="s">
        <v>5</v>
      </c>
      <c r="E45" s="33"/>
      <c r="F45" s="33"/>
      <c r="G45" s="7">
        <f t="shared" si="0"/>
        <v>0</v>
      </c>
      <c r="H45" s="7">
        <f t="shared" si="1"/>
        <v>0</v>
      </c>
      <c r="I45" s="7">
        <f t="shared" si="2"/>
        <v>0</v>
      </c>
      <c r="J45" s="7"/>
      <c r="K45" s="54"/>
      <c r="L45" s="54"/>
    </row>
    <row r="46" spans="1:12" s="30" customFormat="1" ht="21" customHeight="1" x14ac:dyDescent="0.2">
      <c r="A46" s="2" t="s">
        <v>140</v>
      </c>
      <c r="B46" s="45" t="s">
        <v>819</v>
      </c>
      <c r="C46" s="33">
        <v>10</v>
      </c>
      <c r="D46" s="2" t="s">
        <v>5</v>
      </c>
      <c r="E46" s="33"/>
      <c r="F46" s="33"/>
      <c r="G46" s="7">
        <f t="shared" si="0"/>
        <v>0</v>
      </c>
      <c r="H46" s="7">
        <f t="shared" si="1"/>
        <v>0</v>
      </c>
      <c r="I46" s="7">
        <f t="shared" si="2"/>
        <v>0</v>
      </c>
      <c r="J46" s="7"/>
      <c r="K46" s="54"/>
      <c r="L46" s="54"/>
    </row>
    <row r="47" spans="1:12" s="30" customFormat="1" ht="15" customHeight="1" x14ac:dyDescent="0.2">
      <c r="A47" s="2" t="s">
        <v>141</v>
      </c>
      <c r="B47" s="45" t="s">
        <v>821</v>
      </c>
      <c r="C47" s="72">
        <v>20</v>
      </c>
      <c r="D47" s="2" t="s">
        <v>5</v>
      </c>
      <c r="E47" s="33"/>
      <c r="F47" s="33"/>
      <c r="G47" s="7">
        <f t="shared" si="0"/>
        <v>0</v>
      </c>
      <c r="H47" s="7">
        <f t="shared" si="1"/>
        <v>0</v>
      </c>
      <c r="I47" s="7">
        <f t="shared" si="2"/>
        <v>0</v>
      </c>
      <c r="J47" s="7"/>
      <c r="K47" s="54"/>
      <c r="L47" s="54"/>
    </row>
    <row r="48" spans="1:12" ht="22.5" customHeight="1" x14ac:dyDescent="0.2">
      <c r="A48" s="2" t="s">
        <v>142</v>
      </c>
      <c r="B48" s="45" t="s">
        <v>820</v>
      </c>
      <c r="C48" s="72">
        <v>10</v>
      </c>
      <c r="D48" s="2" t="s">
        <v>5</v>
      </c>
      <c r="E48" s="48"/>
      <c r="F48" s="48"/>
      <c r="G48" s="7">
        <f t="shared" si="0"/>
        <v>0</v>
      </c>
      <c r="H48" s="7">
        <f t="shared" si="1"/>
        <v>0</v>
      </c>
      <c r="I48" s="7">
        <f t="shared" si="2"/>
        <v>0</v>
      </c>
      <c r="J48" s="7"/>
      <c r="K48" s="48"/>
      <c r="L48" s="48"/>
    </row>
    <row r="49" spans="1:12" s="30" customFormat="1" ht="22.5" customHeight="1" x14ac:dyDescent="0.2">
      <c r="A49" s="2" t="s">
        <v>143</v>
      </c>
      <c r="B49" s="45" t="s">
        <v>85</v>
      </c>
      <c r="C49" s="2">
        <v>10</v>
      </c>
      <c r="D49" s="2" t="s">
        <v>4</v>
      </c>
      <c r="E49" s="31"/>
      <c r="F49" s="20"/>
      <c r="G49" s="7">
        <f t="shared" si="0"/>
        <v>0</v>
      </c>
      <c r="H49" s="7">
        <f t="shared" si="1"/>
        <v>0</v>
      </c>
      <c r="I49" s="7">
        <f t="shared" si="2"/>
        <v>0</v>
      </c>
      <c r="J49" s="7"/>
      <c r="K49" s="54"/>
      <c r="L49" s="54"/>
    </row>
    <row r="50" spans="1:12" s="30" customFormat="1" ht="22.5" customHeight="1" x14ac:dyDescent="0.2">
      <c r="A50" s="2" t="s">
        <v>144</v>
      </c>
      <c r="B50" s="45" t="s">
        <v>1033</v>
      </c>
      <c r="C50" s="2">
        <v>10</v>
      </c>
      <c r="D50" s="2" t="s">
        <v>4</v>
      </c>
      <c r="E50" s="31"/>
      <c r="F50" s="20"/>
      <c r="G50" s="7">
        <f t="shared" si="0"/>
        <v>0</v>
      </c>
      <c r="H50" s="7">
        <f t="shared" si="1"/>
        <v>0</v>
      </c>
      <c r="I50" s="7">
        <f t="shared" si="2"/>
        <v>0</v>
      </c>
      <c r="J50" s="7"/>
      <c r="K50" s="54"/>
      <c r="L50" s="54"/>
    </row>
    <row r="51" spans="1:12" s="30" customFormat="1" ht="21" customHeight="1" x14ac:dyDescent="0.2">
      <c r="A51" s="2" t="s">
        <v>145</v>
      </c>
      <c r="B51" s="45" t="s">
        <v>1034</v>
      </c>
      <c r="C51" s="2">
        <v>10</v>
      </c>
      <c r="D51" s="2" t="s">
        <v>4</v>
      </c>
      <c r="E51" s="83"/>
      <c r="F51" s="20"/>
      <c r="G51" s="7">
        <f t="shared" si="0"/>
        <v>0</v>
      </c>
      <c r="H51" s="7">
        <f t="shared" si="1"/>
        <v>0</v>
      </c>
      <c r="I51" s="7">
        <f t="shared" si="2"/>
        <v>0</v>
      </c>
      <c r="J51" s="7"/>
      <c r="K51" s="54"/>
      <c r="L51" s="54"/>
    </row>
    <row r="52" spans="1:12" s="30" customFormat="1" ht="21" customHeight="1" x14ac:dyDescent="0.2">
      <c r="A52" s="2" t="s">
        <v>146</v>
      </c>
      <c r="B52" s="45" t="s">
        <v>1036</v>
      </c>
      <c r="C52" s="2">
        <v>10</v>
      </c>
      <c r="D52" s="2" t="s">
        <v>4</v>
      </c>
      <c r="E52" s="83"/>
      <c r="F52" s="20"/>
      <c r="G52" s="7">
        <f t="shared" si="0"/>
        <v>0</v>
      </c>
      <c r="H52" s="7">
        <f t="shared" si="1"/>
        <v>0</v>
      </c>
      <c r="I52" s="7">
        <f t="shared" si="2"/>
        <v>0</v>
      </c>
      <c r="J52" s="7"/>
      <c r="K52" s="54"/>
      <c r="L52" s="54"/>
    </row>
    <row r="53" spans="1:12" s="30" customFormat="1" ht="21.75" customHeight="1" x14ac:dyDescent="0.2">
      <c r="A53" s="2" t="s">
        <v>147</v>
      </c>
      <c r="B53" s="45" t="s">
        <v>83</v>
      </c>
      <c r="C53" s="2">
        <v>5</v>
      </c>
      <c r="D53" s="2" t="s">
        <v>4</v>
      </c>
      <c r="E53" s="83"/>
      <c r="F53" s="20"/>
      <c r="G53" s="7">
        <f t="shared" si="0"/>
        <v>0</v>
      </c>
      <c r="H53" s="7">
        <f t="shared" si="1"/>
        <v>0</v>
      </c>
      <c r="I53" s="7">
        <f t="shared" si="2"/>
        <v>0</v>
      </c>
      <c r="J53" s="7"/>
      <c r="K53" s="54"/>
      <c r="L53" s="54"/>
    </row>
    <row r="54" spans="1:12" s="30" customFormat="1" ht="21.75" customHeight="1" x14ac:dyDescent="0.2">
      <c r="A54" s="2" t="s">
        <v>148</v>
      </c>
      <c r="B54" s="45" t="s">
        <v>84</v>
      </c>
      <c r="C54" s="2">
        <v>5</v>
      </c>
      <c r="D54" s="2" t="s">
        <v>4</v>
      </c>
      <c r="E54" s="83"/>
      <c r="F54" s="20"/>
      <c r="G54" s="7">
        <f t="shared" si="0"/>
        <v>0</v>
      </c>
      <c r="H54" s="7">
        <f t="shared" si="1"/>
        <v>0</v>
      </c>
      <c r="I54" s="7">
        <f t="shared" si="2"/>
        <v>0</v>
      </c>
      <c r="J54" s="7"/>
      <c r="K54" s="54"/>
      <c r="L54" s="54"/>
    </row>
    <row r="55" spans="1:12" s="30" customFormat="1" ht="21.75" customHeight="1" x14ac:dyDescent="0.2">
      <c r="A55" s="2" t="s">
        <v>149</v>
      </c>
      <c r="B55" s="45" t="s">
        <v>513</v>
      </c>
      <c r="C55" s="2">
        <v>5</v>
      </c>
      <c r="D55" s="2" t="s">
        <v>4</v>
      </c>
      <c r="E55" s="83"/>
      <c r="F55" s="20"/>
      <c r="G55" s="7">
        <f t="shared" si="0"/>
        <v>0</v>
      </c>
      <c r="H55" s="7">
        <f t="shared" si="1"/>
        <v>0</v>
      </c>
      <c r="I55" s="7">
        <f t="shared" si="2"/>
        <v>0</v>
      </c>
      <c r="J55" s="7"/>
      <c r="K55" s="54"/>
      <c r="L55" s="54"/>
    </row>
    <row r="56" spans="1:12" s="30" customFormat="1" ht="21" customHeight="1" x14ac:dyDescent="0.2">
      <c r="A56" s="2" t="s">
        <v>150</v>
      </c>
      <c r="B56" s="45" t="s">
        <v>823</v>
      </c>
      <c r="C56" s="2">
        <v>10</v>
      </c>
      <c r="D56" s="2" t="s">
        <v>5</v>
      </c>
      <c r="E56" s="83"/>
      <c r="F56" s="20"/>
      <c r="G56" s="7">
        <f t="shared" si="0"/>
        <v>0</v>
      </c>
      <c r="H56" s="7">
        <f t="shared" si="1"/>
        <v>0</v>
      </c>
      <c r="I56" s="7">
        <f t="shared" si="2"/>
        <v>0</v>
      </c>
      <c r="J56" s="7"/>
      <c r="K56" s="54"/>
      <c r="L56" s="54"/>
    </row>
    <row r="57" spans="1:12" ht="22.5" customHeight="1" x14ac:dyDescent="0.2">
      <c r="A57" s="2" t="s">
        <v>151</v>
      </c>
      <c r="B57" s="45" t="s">
        <v>77</v>
      </c>
      <c r="C57" s="2">
        <v>10</v>
      </c>
      <c r="D57" s="2" t="s">
        <v>4</v>
      </c>
      <c r="E57" s="15"/>
      <c r="F57" s="16"/>
      <c r="G57" s="7">
        <f t="shared" si="0"/>
        <v>0</v>
      </c>
      <c r="H57" s="7">
        <f t="shared" si="1"/>
        <v>0</v>
      </c>
      <c r="I57" s="7">
        <f t="shared" si="2"/>
        <v>0</v>
      </c>
      <c r="J57" s="7"/>
      <c r="K57" s="48"/>
      <c r="L57" s="48"/>
    </row>
    <row r="58" spans="1:12" ht="22.5" customHeight="1" x14ac:dyDescent="0.2">
      <c r="A58" s="2" t="s">
        <v>152</v>
      </c>
      <c r="B58" s="45" t="s">
        <v>78</v>
      </c>
      <c r="C58" s="2">
        <v>10</v>
      </c>
      <c r="D58" s="2" t="s">
        <v>4</v>
      </c>
      <c r="E58" s="15"/>
      <c r="F58" s="16"/>
      <c r="G58" s="7">
        <f t="shared" si="0"/>
        <v>0</v>
      </c>
      <c r="H58" s="7">
        <f t="shared" si="1"/>
        <v>0</v>
      </c>
      <c r="I58" s="7">
        <f t="shared" si="2"/>
        <v>0</v>
      </c>
      <c r="J58" s="7"/>
      <c r="K58" s="48"/>
      <c r="L58" s="48"/>
    </row>
    <row r="59" spans="1:12" ht="21.75" customHeight="1" x14ac:dyDescent="0.2">
      <c r="A59" s="2" t="s">
        <v>153</v>
      </c>
      <c r="B59" s="45" t="s">
        <v>556</v>
      </c>
      <c r="C59" s="2">
        <v>5</v>
      </c>
      <c r="D59" s="2" t="s">
        <v>4</v>
      </c>
      <c r="E59" s="15"/>
      <c r="F59" s="16"/>
      <c r="G59" s="7">
        <f t="shared" si="0"/>
        <v>0</v>
      </c>
      <c r="H59" s="7">
        <f t="shared" si="1"/>
        <v>0</v>
      </c>
      <c r="I59" s="7">
        <f t="shared" si="2"/>
        <v>0</v>
      </c>
      <c r="J59" s="7"/>
      <c r="K59" s="48"/>
      <c r="L59" s="48"/>
    </row>
    <row r="60" spans="1:12" ht="15" customHeight="1" x14ac:dyDescent="0.2">
      <c r="A60" s="2" t="s">
        <v>154</v>
      </c>
      <c r="B60" s="45" t="s">
        <v>1039</v>
      </c>
      <c r="C60" s="2">
        <v>5</v>
      </c>
      <c r="D60" s="2" t="s">
        <v>389</v>
      </c>
      <c r="E60" s="15"/>
      <c r="F60" s="16"/>
      <c r="G60" s="7">
        <f t="shared" si="0"/>
        <v>0</v>
      </c>
      <c r="H60" s="7">
        <f t="shared" si="1"/>
        <v>0</v>
      </c>
      <c r="I60" s="7">
        <f t="shared" si="2"/>
        <v>0</v>
      </c>
      <c r="J60" s="7"/>
      <c r="K60" s="48"/>
      <c r="L60" s="48"/>
    </row>
    <row r="61" spans="1:12" ht="15" customHeight="1" x14ac:dyDescent="0.2">
      <c r="A61" s="2" t="s">
        <v>155</v>
      </c>
      <c r="B61" s="45" t="s">
        <v>833</v>
      </c>
      <c r="C61" s="2">
        <v>5</v>
      </c>
      <c r="D61" s="2" t="s">
        <v>5</v>
      </c>
      <c r="E61" s="15"/>
      <c r="F61" s="16"/>
      <c r="G61" s="7">
        <f t="shared" si="0"/>
        <v>0</v>
      </c>
      <c r="H61" s="7">
        <f t="shared" si="1"/>
        <v>0</v>
      </c>
      <c r="I61" s="7">
        <f t="shared" si="2"/>
        <v>0</v>
      </c>
      <c r="J61" s="7"/>
      <c r="K61" s="48"/>
      <c r="L61" s="48"/>
    </row>
    <row r="62" spans="1:12" ht="15" customHeight="1" x14ac:dyDescent="0.2">
      <c r="A62" s="2" t="s">
        <v>156</v>
      </c>
      <c r="B62" s="45" t="s">
        <v>515</v>
      </c>
      <c r="C62" s="2">
        <v>10</v>
      </c>
      <c r="D62" s="2" t="s">
        <v>389</v>
      </c>
      <c r="E62" s="15"/>
      <c r="F62" s="16"/>
      <c r="G62" s="7">
        <f t="shared" si="0"/>
        <v>0</v>
      </c>
      <c r="H62" s="7">
        <f t="shared" si="1"/>
        <v>0</v>
      </c>
      <c r="I62" s="7">
        <f t="shared" si="2"/>
        <v>0</v>
      </c>
      <c r="J62" s="7"/>
      <c r="K62" s="48"/>
      <c r="L62" s="48"/>
    </row>
    <row r="63" spans="1:12" ht="15" customHeight="1" x14ac:dyDescent="0.2">
      <c r="A63" s="2" t="s">
        <v>157</v>
      </c>
      <c r="B63" s="45" t="s">
        <v>822</v>
      </c>
      <c r="C63" s="2">
        <v>10</v>
      </c>
      <c r="D63" s="2" t="s">
        <v>5</v>
      </c>
      <c r="E63" s="15"/>
      <c r="F63" s="16"/>
      <c r="G63" s="7">
        <f t="shared" si="0"/>
        <v>0</v>
      </c>
      <c r="H63" s="7">
        <f t="shared" si="1"/>
        <v>0</v>
      </c>
      <c r="I63" s="7">
        <f t="shared" si="2"/>
        <v>0</v>
      </c>
      <c r="J63" s="7"/>
      <c r="K63" s="48"/>
      <c r="L63" s="48"/>
    </row>
    <row r="64" spans="1:12" ht="15" customHeight="1" x14ac:dyDescent="0.2">
      <c r="A64" s="2" t="s">
        <v>158</v>
      </c>
      <c r="B64" s="45" t="s">
        <v>831</v>
      </c>
      <c r="C64" s="2">
        <v>5</v>
      </c>
      <c r="D64" s="2" t="s">
        <v>389</v>
      </c>
      <c r="E64" s="15"/>
      <c r="F64" s="16"/>
      <c r="G64" s="7">
        <f t="shared" si="0"/>
        <v>0</v>
      </c>
      <c r="H64" s="7">
        <f t="shared" si="1"/>
        <v>0</v>
      </c>
      <c r="I64" s="7">
        <f t="shared" si="2"/>
        <v>0</v>
      </c>
      <c r="J64" s="7"/>
      <c r="K64" s="48"/>
      <c r="L64" s="48"/>
    </row>
    <row r="65" spans="1:12" ht="15" customHeight="1" x14ac:dyDescent="0.2">
      <c r="A65" s="2" t="s">
        <v>159</v>
      </c>
      <c r="B65" s="45" t="s">
        <v>825</v>
      </c>
      <c r="C65" s="2">
        <v>50</v>
      </c>
      <c r="D65" s="2" t="s">
        <v>389</v>
      </c>
      <c r="E65" s="15"/>
      <c r="F65" s="16"/>
      <c r="G65" s="7">
        <f t="shared" si="0"/>
        <v>0</v>
      </c>
      <c r="H65" s="7">
        <f t="shared" si="1"/>
        <v>0</v>
      </c>
      <c r="I65" s="7">
        <f t="shared" si="2"/>
        <v>0</v>
      </c>
      <c r="J65" s="7"/>
      <c r="K65" s="48"/>
      <c r="L65" s="48"/>
    </row>
    <row r="66" spans="1:12" ht="22.5" customHeight="1" x14ac:dyDescent="0.2">
      <c r="A66" s="2" t="s">
        <v>160</v>
      </c>
      <c r="B66" s="45" t="s">
        <v>53</v>
      </c>
      <c r="C66" s="2">
        <v>20</v>
      </c>
      <c r="D66" s="2" t="s">
        <v>4</v>
      </c>
      <c r="E66" s="15"/>
      <c r="F66" s="16"/>
      <c r="G66" s="7">
        <f t="shared" si="0"/>
        <v>0</v>
      </c>
      <c r="H66" s="7">
        <f t="shared" si="1"/>
        <v>0</v>
      </c>
      <c r="I66" s="7">
        <f t="shared" si="2"/>
        <v>0</v>
      </c>
      <c r="J66" s="7"/>
      <c r="K66" s="48"/>
      <c r="L66" s="48"/>
    </row>
    <row r="67" spans="1:12" ht="22.5" customHeight="1" x14ac:dyDescent="0.2">
      <c r="A67" s="2" t="s">
        <v>161</v>
      </c>
      <c r="B67" s="45" t="s">
        <v>514</v>
      </c>
      <c r="C67" s="2">
        <v>10</v>
      </c>
      <c r="D67" s="2" t="s">
        <v>4</v>
      </c>
      <c r="E67" s="94"/>
      <c r="F67" s="16"/>
      <c r="G67" s="7">
        <f t="shared" si="0"/>
        <v>0</v>
      </c>
      <c r="H67" s="7">
        <f t="shared" si="1"/>
        <v>0</v>
      </c>
      <c r="I67" s="7">
        <f t="shared" si="2"/>
        <v>0</v>
      </c>
      <c r="J67" s="7"/>
      <c r="K67" s="48"/>
      <c r="L67" s="48"/>
    </row>
    <row r="68" spans="1:12" ht="22.5" customHeight="1" x14ac:dyDescent="0.2">
      <c r="A68" s="2" t="s">
        <v>162</v>
      </c>
      <c r="B68" s="45" t="s">
        <v>516</v>
      </c>
      <c r="C68" s="2">
        <v>10</v>
      </c>
      <c r="D68" s="2" t="s">
        <v>4</v>
      </c>
      <c r="E68" s="94"/>
      <c r="F68" s="16"/>
      <c r="G68" s="7">
        <f t="shared" si="0"/>
        <v>0</v>
      </c>
      <c r="H68" s="7">
        <f t="shared" si="1"/>
        <v>0</v>
      </c>
      <c r="I68" s="7">
        <f t="shared" si="2"/>
        <v>0</v>
      </c>
      <c r="J68" s="7"/>
      <c r="K68" s="48"/>
      <c r="L68" s="48"/>
    </row>
    <row r="69" spans="1:12" ht="22.5" customHeight="1" x14ac:dyDescent="0.2">
      <c r="A69" s="2" t="s">
        <v>163</v>
      </c>
      <c r="B69" s="45" t="s">
        <v>517</v>
      </c>
      <c r="C69" s="2">
        <v>5</v>
      </c>
      <c r="D69" s="2" t="s">
        <v>4</v>
      </c>
      <c r="E69" s="94"/>
      <c r="F69" s="16"/>
      <c r="G69" s="7">
        <f t="shared" si="0"/>
        <v>0</v>
      </c>
      <c r="H69" s="7">
        <f t="shared" si="1"/>
        <v>0</v>
      </c>
      <c r="I69" s="7">
        <f t="shared" si="2"/>
        <v>0</v>
      </c>
      <c r="J69" s="7"/>
      <c r="K69" s="48"/>
      <c r="L69" s="48"/>
    </row>
    <row r="70" spans="1:12" ht="22.5" customHeight="1" x14ac:dyDescent="0.2">
      <c r="A70" s="2" t="s">
        <v>164</v>
      </c>
      <c r="B70" s="45" t="s">
        <v>1060</v>
      </c>
      <c r="C70" s="2">
        <v>10</v>
      </c>
      <c r="D70" s="2" t="s">
        <v>4</v>
      </c>
      <c r="E70" s="94"/>
      <c r="F70" s="16"/>
      <c r="G70" s="7">
        <f t="shared" si="0"/>
        <v>0</v>
      </c>
      <c r="H70" s="7">
        <f t="shared" si="1"/>
        <v>0</v>
      </c>
      <c r="I70" s="7">
        <f t="shared" si="2"/>
        <v>0</v>
      </c>
      <c r="J70" s="7"/>
      <c r="K70" s="48"/>
      <c r="L70" s="48"/>
    </row>
    <row r="71" spans="1:12" ht="15" customHeight="1" x14ac:dyDescent="0.2">
      <c r="A71" s="2" t="s">
        <v>165</v>
      </c>
      <c r="B71" s="45" t="s">
        <v>1040</v>
      </c>
      <c r="C71" s="2">
        <v>5</v>
      </c>
      <c r="D71" s="2" t="s">
        <v>389</v>
      </c>
      <c r="E71" s="94"/>
      <c r="F71" s="16"/>
      <c r="G71" s="7">
        <f t="shared" si="0"/>
        <v>0</v>
      </c>
      <c r="H71" s="7">
        <f t="shared" si="1"/>
        <v>0</v>
      </c>
      <c r="I71" s="7">
        <f t="shared" si="2"/>
        <v>0</v>
      </c>
      <c r="J71" s="7"/>
      <c r="K71" s="48"/>
      <c r="L71" s="48"/>
    </row>
    <row r="72" spans="1:12" ht="15" customHeight="1" x14ac:dyDescent="0.2">
      <c r="A72" s="2" t="s">
        <v>166</v>
      </c>
      <c r="B72" s="45" t="s">
        <v>1037</v>
      </c>
      <c r="C72" s="2">
        <v>5</v>
      </c>
      <c r="D72" s="2" t="s">
        <v>4</v>
      </c>
      <c r="E72" s="94"/>
      <c r="F72" s="16"/>
      <c r="G72" s="7">
        <f t="shared" si="0"/>
        <v>0</v>
      </c>
      <c r="H72" s="7">
        <f t="shared" si="1"/>
        <v>0</v>
      </c>
      <c r="I72" s="7">
        <f t="shared" si="2"/>
        <v>0</v>
      </c>
      <c r="J72" s="7"/>
      <c r="K72" s="48"/>
      <c r="L72" s="48"/>
    </row>
    <row r="73" spans="1:12" ht="15" customHeight="1" x14ac:dyDescent="0.2">
      <c r="A73" s="2" t="s">
        <v>167</v>
      </c>
      <c r="B73" s="45" t="s">
        <v>1038</v>
      </c>
      <c r="C73" s="2">
        <v>4</v>
      </c>
      <c r="D73" s="2" t="s">
        <v>4</v>
      </c>
      <c r="E73" s="94"/>
      <c r="F73" s="16"/>
      <c r="G73" s="7">
        <f t="shared" si="0"/>
        <v>0</v>
      </c>
      <c r="H73" s="7">
        <f t="shared" si="1"/>
        <v>0</v>
      </c>
      <c r="I73" s="7">
        <f t="shared" si="2"/>
        <v>0</v>
      </c>
      <c r="J73" s="7"/>
      <c r="K73" s="48"/>
      <c r="L73" s="48"/>
    </row>
    <row r="74" spans="1:12" ht="15" customHeight="1" x14ac:dyDescent="0.2">
      <c r="A74" s="2" t="s">
        <v>168</v>
      </c>
      <c r="B74" s="45" t="s">
        <v>1041</v>
      </c>
      <c r="C74" s="2">
        <v>5</v>
      </c>
      <c r="D74" s="2" t="s">
        <v>389</v>
      </c>
      <c r="E74" s="94"/>
      <c r="F74" s="16"/>
      <c r="G74" s="7">
        <f t="shared" si="0"/>
        <v>0</v>
      </c>
      <c r="H74" s="7">
        <f t="shared" si="1"/>
        <v>0</v>
      </c>
      <c r="I74" s="7">
        <f t="shared" si="2"/>
        <v>0</v>
      </c>
      <c r="J74" s="7"/>
      <c r="K74" s="48"/>
      <c r="L74" s="48"/>
    </row>
    <row r="75" spans="1:12" ht="21" customHeight="1" x14ac:dyDescent="0.2">
      <c r="A75" s="2" t="s">
        <v>169</v>
      </c>
      <c r="B75" s="45" t="s">
        <v>824</v>
      </c>
      <c r="C75" s="2">
        <v>20</v>
      </c>
      <c r="D75" s="2" t="s">
        <v>389</v>
      </c>
      <c r="E75" s="94"/>
      <c r="F75" s="16"/>
      <c r="G75" s="7">
        <f t="shared" si="0"/>
        <v>0</v>
      </c>
      <c r="H75" s="7">
        <f t="shared" si="1"/>
        <v>0</v>
      </c>
      <c r="I75" s="7">
        <f t="shared" si="2"/>
        <v>0</v>
      </c>
      <c r="J75" s="7"/>
      <c r="K75" s="48"/>
      <c r="L75" s="48"/>
    </row>
    <row r="76" spans="1:12" s="30" customFormat="1" ht="21" customHeight="1" x14ac:dyDescent="0.2">
      <c r="A76" s="2" t="s">
        <v>170</v>
      </c>
      <c r="B76" s="45" t="s">
        <v>86</v>
      </c>
      <c r="C76" s="2">
        <v>10</v>
      </c>
      <c r="D76" s="2" t="s">
        <v>4</v>
      </c>
      <c r="E76" s="32"/>
      <c r="F76" s="20"/>
      <c r="G76" s="7">
        <f t="shared" si="0"/>
        <v>0</v>
      </c>
      <c r="H76" s="7">
        <f t="shared" si="1"/>
        <v>0</v>
      </c>
      <c r="I76" s="7">
        <f t="shared" si="2"/>
        <v>0</v>
      </c>
      <c r="J76" s="7"/>
      <c r="K76" s="54"/>
      <c r="L76" s="54"/>
    </row>
    <row r="77" spans="1:12" s="30" customFormat="1" ht="15" customHeight="1" thickBot="1" x14ac:dyDescent="0.25">
      <c r="A77" s="2" t="s">
        <v>171</v>
      </c>
      <c r="B77" s="45" t="s">
        <v>826</v>
      </c>
      <c r="C77" s="2">
        <v>2</v>
      </c>
      <c r="D77" s="2" t="s">
        <v>5</v>
      </c>
      <c r="E77" s="32"/>
      <c r="F77" s="20"/>
      <c r="G77" s="7">
        <f t="shared" si="0"/>
        <v>0</v>
      </c>
      <c r="H77" s="7">
        <f t="shared" si="1"/>
        <v>0</v>
      </c>
      <c r="I77" s="7">
        <f t="shared" si="2"/>
        <v>0</v>
      </c>
      <c r="J77" s="7"/>
      <c r="K77" s="54"/>
      <c r="L77" s="54"/>
    </row>
    <row r="78" spans="1:12" ht="20.25" customHeight="1" thickBot="1" x14ac:dyDescent="0.25">
      <c r="A78" s="124" t="s">
        <v>6</v>
      </c>
      <c r="B78" s="125"/>
      <c r="C78" s="125"/>
      <c r="D78" s="125"/>
      <c r="E78" s="125"/>
      <c r="F78" s="125"/>
      <c r="G78" s="125"/>
      <c r="H78" s="66">
        <f>SUM(H22:H77)</f>
        <v>0</v>
      </c>
      <c r="I78" s="51">
        <f>SUM(I22:I77)</f>
        <v>0</v>
      </c>
      <c r="J78" s="93"/>
    </row>
    <row r="80" spans="1:12" x14ac:dyDescent="0.2">
      <c r="A80" s="23" t="s">
        <v>40</v>
      </c>
      <c r="B80" s="43"/>
      <c r="C80" s="43"/>
      <c r="D80" s="43"/>
      <c r="E80" s="43"/>
      <c r="F80" s="43"/>
      <c r="G80" s="43"/>
    </row>
    <row r="81" spans="1:7" x14ac:dyDescent="0.2">
      <c r="A81" s="23" t="s">
        <v>41</v>
      </c>
      <c r="B81" s="43"/>
      <c r="C81" s="43"/>
      <c r="D81" s="43"/>
      <c r="E81" s="43"/>
      <c r="F81" s="43"/>
      <c r="G81" s="43"/>
    </row>
    <row r="82" spans="1:7" x14ac:dyDescent="0.2">
      <c r="A82" s="23" t="s">
        <v>49</v>
      </c>
      <c r="B82" s="43"/>
      <c r="C82" s="43"/>
      <c r="D82" s="43"/>
      <c r="E82" s="43"/>
      <c r="F82" s="43"/>
      <c r="G82" s="43"/>
    </row>
    <row r="83" spans="1:7" x14ac:dyDescent="0.2">
      <c r="A83" s="109" t="s">
        <v>621</v>
      </c>
      <c r="B83" s="110"/>
      <c r="C83" s="110"/>
      <c r="D83" s="110"/>
      <c r="E83" s="110"/>
      <c r="F83" s="43"/>
      <c r="G83" s="43"/>
    </row>
    <row r="84" spans="1:7" x14ac:dyDescent="0.2">
      <c r="A84" s="109" t="s">
        <v>631</v>
      </c>
      <c r="B84" s="129"/>
      <c r="C84" s="129"/>
      <c r="D84" s="129"/>
      <c r="E84" s="129"/>
      <c r="F84" s="129"/>
      <c r="G84" s="43"/>
    </row>
    <row r="85" spans="1:7" x14ac:dyDescent="0.2">
      <c r="A85" s="43"/>
      <c r="B85" s="23"/>
      <c r="C85" s="23"/>
      <c r="D85" s="23"/>
      <c r="E85" s="23"/>
      <c r="F85" s="23"/>
      <c r="G85" s="43"/>
    </row>
    <row r="86" spans="1:7" x14ac:dyDescent="0.2">
      <c r="A86" s="23" t="s">
        <v>34</v>
      </c>
      <c r="B86" s="42"/>
      <c r="C86" s="42"/>
      <c r="D86" s="44"/>
      <c r="E86" s="23" t="s">
        <v>35</v>
      </c>
      <c r="F86" s="23"/>
      <c r="G86" s="23"/>
    </row>
  </sheetData>
  <sortState xmlns:xlrd2="http://schemas.microsoft.com/office/spreadsheetml/2017/richdata2" ref="B21:B42">
    <sortCondition ref="B21"/>
  </sortState>
  <mergeCells count="28">
    <mergeCell ref="B17:H17"/>
    <mergeCell ref="A2:B2"/>
    <mergeCell ref="K2:L2"/>
    <mergeCell ref="A3:B3"/>
    <mergeCell ref="A4:B4"/>
    <mergeCell ref="A5:B5"/>
    <mergeCell ref="A7:B7"/>
    <mergeCell ref="A8:B8"/>
    <mergeCell ref="A9:B9"/>
    <mergeCell ref="A10:B10"/>
    <mergeCell ref="A12:B12"/>
    <mergeCell ref="B14:H14"/>
    <mergeCell ref="B15:H15"/>
    <mergeCell ref="K20:K21"/>
    <mergeCell ref="L20:L21"/>
    <mergeCell ref="A20:A21"/>
    <mergeCell ref="B20:B21"/>
    <mergeCell ref="C20:C21"/>
    <mergeCell ref="D20:D21"/>
    <mergeCell ref="E20:E21"/>
    <mergeCell ref="F20:F21"/>
    <mergeCell ref="J20:J21"/>
    <mergeCell ref="A84:F84"/>
    <mergeCell ref="A78:G78"/>
    <mergeCell ref="G20:G21"/>
    <mergeCell ref="H20:H21"/>
    <mergeCell ref="I20:I21"/>
    <mergeCell ref="A83:E83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4.9989318521683403E-2"/>
    <pageSetUpPr fitToPage="1"/>
  </sheetPr>
  <dimension ref="A2:L42"/>
  <sheetViews>
    <sheetView zoomScaleNormal="100" workbookViewId="0">
      <selection activeCell="K4" sqref="K4"/>
    </sheetView>
  </sheetViews>
  <sheetFormatPr baseColWidth="10" defaultColWidth="9.1640625" defaultRowHeight="11" x14ac:dyDescent="0.15"/>
  <cols>
    <col min="1" max="1" width="5.1640625" style="8" customWidth="1"/>
    <col min="2" max="2" width="33.5" style="8" customWidth="1"/>
    <col min="3" max="6" width="9.1640625" style="8"/>
    <col min="7" max="7" width="9.83203125" style="8" customWidth="1"/>
    <col min="8" max="8" width="11.33203125" style="8" customWidth="1"/>
    <col min="9" max="9" width="10.83203125" style="8" customWidth="1"/>
    <col min="10" max="10" width="12.83203125" style="8" customWidth="1"/>
    <col min="11" max="11" width="13.6640625" style="8" customWidth="1"/>
    <col min="12" max="16384" width="9.1640625" style="8"/>
  </cols>
  <sheetData>
    <row r="2" spans="1:11" customFormat="1" ht="15" x14ac:dyDescent="0.2">
      <c r="A2" s="111" t="s">
        <v>31</v>
      </c>
      <c r="B2" s="112"/>
      <c r="C2" s="1"/>
      <c r="D2" s="1"/>
      <c r="E2" s="1"/>
      <c r="F2" s="1"/>
      <c r="G2" s="1"/>
      <c r="H2" s="49"/>
      <c r="I2" s="49"/>
      <c r="J2" s="107"/>
      <c r="K2" s="108"/>
    </row>
    <row r="3" spans="1:11" customFormat="1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/>
      <c r="K3" s="1" t="s">
        <v>1073</v>
      </c>
    </row>
    <row r="4" spans="1:11" customFormat="1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</row>
    <row r="5" spans="1:11" customFormat="1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</row>
    <row r="6" spans="1:11" customFormat="1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</row>
    <row r="7" spans="1:11" customFormat="1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</row>
    <row r="8" spans="1:11" customFormat="1" ht="15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</row>
    <row r="9" spans="1:11" customFormat="1" ht="15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</row>
    <row r="10" spans="1:11" customFormat="1" ht="15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</row>
    <row r="11" spans="1:11" customFormat="1" ht="15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</row>
    <row r="12" spans="1:11" customFormat="1" ht="15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</row>
    <row r="13" spans="1:11" customFormat="1" ht="1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customFormat="1" ht="15" x14ac:dyDescent="0.2">
      <c r="A14" s="37"/>
      <c r="B14" s="116" t="s">
        <v>810</v>
      </c>
      <c r="C14" s="108"/>
      <c r="D14" s="108"/>
      <c r="E14" s="108"/>
      <c r="F14" s="108"/>
      <c r="G14" s="108"/>
      <c r="H14" s="108"/>
      <c r="I14" s="1"/>
      <c r="J14" s="1"/>
      <c r="K14" s="1"/>
    </row>
    <row r="15" spans="1:11" customFormat="1" ht="15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00"/>
      <c r="J15" s="1"/>
      <c r="K15" s="1"/>
    </row>
    <row r="16" spans="1:11" customFormat="1" ht="15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</row>
    <row r="17" spans="1:11" customFormat="1" ht="16" x14ac:dyDescent="0.2">
      <c r="A17" s="40"/>
      <c r="B17" s="119" t="s">
        <v>978</v>
      </c>
      <c r="C17" s="120"/>
      <c r="D17" s="120"/>
      <c r="E17" s="120"/>
      <c r="F17" s="120"/>
      <c r="G17" s="120"/>
      <c r="H17" s="120"/>
      <c r="I17" s="1"/>
      <c r="J17" s="1"/>
      <c r="K17" s="1"/>
    </row>
    <row r="18" spans="1:11" customFormat="1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</row>
    <row r="19" spans="1:11" customFormat="1" ht="15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11</v>
      </c>
      <c r="K19" s="67">
        <v>12</v>
      </c>
    </row>
    <row r="20" spans="1:11" ht="11.25" customHeight="1" x14ac:dyDescent="0.15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65</v>
      </c>
      <c r="K20" s="121" t="s">
        <v>62</v>
      </c>
    </row>
    <row r="21" spans="1:11" ht="42.75" customHeight="1" x14ac:dyDescent="0.15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</row>
    <row r="22" spans="1:11" ht="15" customHeight="1" x14ac:dyDescent="0.15">
      <c r="A22" s="11" t="s">
        <v>116</v>
      </c>
      <c r="B22" s="45" t="s">
        <v>969</v>
      </c>
      <c r="C22" s="2">
        <v>150</v>
      </c>
      <c r="D22" s="2" t="s">
        <v>5</v>
      </c>
      <c r="E22" s="17"/>
      <c r="F22" s="5"/>
      <c r="G22" s="7">
        <f>(E22*F22)/100+E22</f>
        <v>0</v>
      </c>
      <c r="H22" s="7">
        <f>E22*C22</f>
        <v>0</v>
      </c>
      <c r="I22" s="7">
        <f>G22*C22</f>
        <v>0</v>
      </c>
      <c r="J22" s="47"/>
      <c r="K22" s="47"/>
    </row>
    <row r="23" spans="1:11" ht="15" customHeight="1" x14ac:dyDescent="0.15">
      <c r="A23" s="11" t="s">
        <v>117</v>
      </c>
      <c r="B23" s="45" t="s">
        <v>970</v>
      </c>
      <c r="C23" s="2">
        <v>100</v>
      </c>
      <c r="D23" s="2" t="s">
        <v>5</v>
      </c>
      <c r="E23" s="17"/>
      <c r="F23" s="5"/>
      <c r="G23" s="7">
        <f t="shared" ref="G23:G33" si="0">(E23*F23)/100+E23</f>
        <v>0</v>
      </c>
      <c r="H23" s="7">
        <f t="shared" ref="H23:H33" si="1">E23*C23</f>
        <v>0</v>
      </c>
      <c r="I23" s="7">
        <f t="shared" ref="I23:I33" si="2">G23*C23</f>
        <v>0</v>
      </c>
      <c r="J23" s="47"/>
      <c r="K23" s="47"/>
    </row>
    <row r="24" spans="1:11" ht="15" customHeight="1" x14ac:dyDescent="0.15">
      <c r="A24" s="11" t="s">
        <v>118</v>
      </c>
      <c r="B24" s="45" t="s">
        <v>973</v>
      </c>
      <c r="C24" s="2">
        <v>150</v>
      </c>
      <c r="D24" s="2" t="s">
        <v>5</v>
      </c>
      <c r="E24" s="17"/>
      <c r="F24" s="5"/>
      <c r="G24" s="7">
        <f t="shared" si="0"/>
        <v>0</v>
      </c>
      <c r="H24" s="7">
        <f t="shared" si="1"/>
        <v>0</v>
      </c>
      <c r="I24" s="7">
        <f t="shared" si="2"/>
        <v>0</v>
      </c>
      <c r="J24" s="47"/>
      <c r="K24" s="47"/>
    </row>
    <row r="25" spans="1:11" ht="15" customHeight="1" x14ac:dyDescent="0.15">
      <c r="A25" s="11" t="s">
        <v>119</v>
      </c>
      <c r="B25" s="45" t="s">
        <v>971</v>
      </c>
      <c r="C25" s="2">
        <v>100</v>
      </c>
      <c r="D25" s="2" t="s">
        <v>5</v>
      </c>
      <c r="E25" s="17"/>
      <c r="F25" s="5"/>
      <c r="G25" s="7">
        <f t="shared" si="0"/>
        <v>0</v>
      </c>
      <c r="H25" s="7">
        <f t="shared" si="1"/>
        <v>0</v>
      </c>
      <c r="I25" s="7">
        <f t="shared" si="2"/>
        <v>0</v>
      </c>
      <c r="J25" s="47"/>
      <c r="K25" s="47"/>
    </row>
    <row r="26" spans="1:11" ht="15" customHeight="1" x14ac:dyDescent="0.15">
      <c r="A26" s="11" t="s">
        <v>120</v>
      </c>
      <c r="B26" s="45" t="s">
        <v>972</v>
      </c>
      <c r="C26" s="2">
        <v>150</v>
      </c>
      <c r="D26" s="2" t="s">
        <v>5</v>
      </c>
      <c r="E26" s="17"/>
      <c r="F26" s="5"/>
      <c r="G26" s="7">
        <f t="shared" si="0"/>
        <v>0</v>
      </c>
      <c r="H26" s="7">
        <f t="shared" si="1"/>
        <v>0</v>
      </c>
      <c r="I26" s="7">
        <f t="shared" si="2"/>
        <v>0</v>
      </c>
      <c r="J26" s="47"/>
      <c r="K26" s="47"/>
    </row>
    <row r="27" spans="1:11" ht="15" customHeight="1" x14ac:dyDescent="0.15">
      <c r="A27" s="11" t="s">
        <v>121</v>
      </c>
      <c r="B27" s="45" t="s">
        <v>975</v>
      </c>
      <c r="C27" s="2">
        <v>150</v>
      </c>
      <c r="D27" s="2" t="s">
        <v>5</v>
      </c>
      <c r="E27" s="17"/>
      <c r="F27" s="5"/>
      <c r="G27" s="7">
        <f t="shared" si="0"/>
        <v>0</v>
      </c>
      <c r="H27" s="7">
        <f t="shared" si="1"/>
        <v>0</v>
      </c>
      <c r="I27" s="7">
        <f t="shared" si="2"/>
        <v>0</v>
      </c>
      <c r="J27" s="47"/>
      <c r="K27" s="47"/>
    </row>
    <row r="28" spans="1:11" ht="15" customHeight="1" x14ac:dyDescent="0.15">
      <c r="A28" s="11" t="s">
        <v>122</v>
      </c>
      <c r="B28" s="45" t="s">
        <v>379</v>
      </c>
      <c r="C28" s="2">
        <v>500</v>
      </c>
      <c r="D28" s="2" t="s">
        <v>4</v>
      </c>
      <c r="E28" s="17"/>
      <c r="F28" s="5"/>
      <c r="G28" s="7">
        <f t="shared" si="0"/>
        <v>0</v>
      </c>
      <c r="H28" s="7">
        <f t="shared" si="1"/>
        <v>0</v>
      </c>
      <c r="I28" s="7">
        <f t="shared" si="2"/>
        <v>0</v>
      </c>
      <c r="J28" s="47"/>
      <c r="K28" s="47"/>
    </row>
    <row r="29" spans="1:11" ht="15" customHeight="1" x14ac:dyDescent="0.15">
      <c r="A29" s="11" t="s">
        <v>123</v>
      </c>
      <c r="B29" s="45" t="s">
        <v>380</v>
      </c>
      <c r="C29" s="2">
        <v>500</v>
      </c>
      <c r="D29" s="2" t="s">
        <v>4</v>
      </c>
      <c r="E29" s="17"/>
      <c r="F29" s="5"/>
      <c r="G29" s="7">
        <f t="shared" si="0"/>
        <v>0</v>
      </c>
      <c r="H29" s="7">
        <f t="shared" si="1"/>
        <v>0</v>
      </c>
      <c r="I29" s="7">
        <f t="shared" si="2"/>
        <v>0</v>
      </c>
      <c r="J29" s="47"/>
      <c r="K29" s="47"/>
    </row>
    <row r="30" spans="1:11" ht="15" customHeight="1" x14ac:dyDescent="0.15">
      <c r="A30" s="11" t="s">
        <v>124</v>
      </c>
      <c r="B30" s="45" t="s">
        <v>974</v>
      </c>
      <c r="C30" s="2">
        <v>500</v>
      </c>
      <c r="D30" s="2" t="s">
        <v>4</v>
      </c>
      <c r="E30" s="17"/>
      <c r="F30" s="5"/>
      <c r="G30" s="7">
        <f t="shared" si="0"/>
        <v>0</v>
      </c>
      <c r="H30" s="7">
        <f t="shared" si="1"/>
        <v>0</v>
      </c>
      <c r="I30" s="7">
        <f t="shared" si="2"/>
        <v>0</v>
      </c>
      <c r="J30" s="47"/>
      <c r="K30" s="47"/>
    </row>
    <row r="31" spans="1:11" ht="15" customHeight="1" x14ac:dyDescent="0.15">
      <c r="A31" s="11" t="s">
        <v>125</v>
      </c>
      <c r="B31" s="45" t="s">
        <v>381</v>
      </c>
      <c r="C31" s="2">
        <v>500</v>
      </c>
      <c r="D31" s="2" t="s">
        <v>4</v>
      </c>
      <c r="E31" s="17"/>
      <c r="F31" s="5"/>
      <c r="G31" s="7">
        <f t="shared" si="0"/>
        <v>0</v>
      </c>
      <c r="H31" s="7">
        <f t="shared" si="1"/>
        <v>0</v>
      </c>
      <c r="I31" s="7">
        <f t="shared" si="2"/>
        <v>0</v>
      </c>
      <c r="J31" s="47"/>
      <c r="K31" s="47"/>
    </row>
    <row r="32" spans="1:11" ht="15" customHeight="1" x14ac:dyDescent="0.15">
      <c r="A32" s="11" t="s">
        <v>126</v>
      </c>
      <c r="B32" s="45" t="s">
        <v>382</v>
      </c>
      <c r="C32" s="2">
        <v>500</v>
      </c>
      <c r="D32" s="2" t="s">
        <v>4</v>
      </c>
      <c r="E32" s="17"/>
      <c r="F32" s="5"/>
      <c r="G32" s="7">
        <f t="shared" si="0"/>
        <v>0</v>
      </c>
      <c r="H32" s="7">
        <f t="shared" si="1"/>
        <v>0</v>
      </c>
      <c r="I32" s="7">
        <f t="shared" si="2"/>
        <v>0</v>
      </c>
      <c r="J32" s="47"/>
      <c r="K32" s="47"/>
    </row>
    <row r="33" spans="1:12" ht="15" customHeight="1" thickBot="1" x14ac:dyDescent="0.2">
      <c r="A33" s="11" t="s">
        <v>127</v>
      </c>
      <c r="B33" s="45" t="s">
        <v>976</v>
      </c>
      <c r="C33" s="2">
        <v>500</v>
      </c>
      <c r="D33" s="2" t="s">
        <v>4</v>
      </c>
      <c r="E33" s="17"/>
      <c r="F33" s="5"/>
      <c r="G33" s="7">
        <f t="shared" si="0"/>
        <v>0</v>
      </c>
      <c r="H33" s="7">
        <f t="shared" si="1"/>
        <v>0</v>
      </c>
      <c r="I33" s="7">
        <f t="shared" si="2"/>
        <v>0</v>
      </c>
      <c r="J33" s="47"/>
      <c r="K33" s="47"/>
    </row>
    <row r="34" spans="1:12" ht="19.5" customHeight="1" thickBot="1" x14ac:dyDescent="0.25">
      <c r="A34" s="124" t="s">
        <v>6</v>
      </c>
      <c r="B34" s="125"/>
      <c r="C34" s="125"/>
      <c r="D34" s="125"/>
      <c r="E34" s="125"/>
      <c r="F34" s="125"/>
      <c r="G34" s="125"/>
      <c r="H34" s="66">
        <f>SUM(H22:H33)</f>
        <v>0</v>
      </c>
      <c r="I34" s="51">
        <f>SUM(I22:I33)</f>
        <v>0</v>
      </c>
    </row>
    <row r="36" spans="1:12" s="1" customFormat="1" ht="15" customHeight="1" x14ac:dyDescent="0.2">
      <c r="A36" s="23" t="s">
        <v>40</v>
      </c>
      <c r="B36" s="43"/>
      <c r="C36" s="43"/>
      <c r="D36" s="43"/>
      <c r="E36" s="43"/>
      <c r="F36" s="43"/>
      <c r="G36" s="43"/>
      <c r="H36" s="23"/>
      <c r="I36" s="23"/>
      <c r="J36" s="23"/>
      <c r="K36" s="23"/>
      <c r="L36" s="23"/>
    </row>
    <row r="37" spans="1:12" s="1" customFormat="1" ht="15" customHeight="1" x14ac:dyDescent="0.2">
      <c r="A37" s="23" t="s">
        <v>48</v>
      </c>
      <c r="B37" s="43"/>
      <c r="C37" s="43"/>
      <c r="D37" s="43"/>
      <c r="E37" s="43"/>
      <c r="F37" s="43"/>
      <c r="G37" s="43"/>
      <c r="H37" s="23"/>
      <c r="I37" s="23"/>
      <c r="J37" s="23"/>
      <c r="K37" s="23"/>
      <c r="L37" s="23"/>
    </row>
    <row r="38" spans="1:12" s="1" customFormat="1" ht="15" customHeight="1" x14ac:dyDescent="0.2">
      <c r="A38" s="109" t="s">
        <v>621</v>
      </c>
      <c r="B38" s="110"/>
      <c r="C38" s="110"/>
      <c r="D38" s="110"/>
      <c r="E38" s="110"/>
      <c r="F38" s="43"/>
      <c r="G38" s="43"/>
      <c r="H38" s="23"/>
      <c r="I38" s="23"/>
      <c r="J38" s="23"/>
      <c r="K38" s="23"/>
      <c r="L38" s="23"/>
    </row>
    <row r="39" spans="1:12" s="1" customFormat="1" ht="15" customHeight="1" x14ac:dyDescent="0.2">
      <c r="A39" s="109" t="s">
        <v>631</v>
      </c>
      <c r="B39" s="129"/>
      <c r="C39" s="129"/>
      <c r="D39" s="129"/>
      <c r="E39" s="129"/>
      <c r="F39" s="129"/>
      <c r="G39" s="43"/>
      <c r="H39" s="23"/>
      <c r="I39" s="23"/>
      <c r="J39" s="23"/>
      <c r="K39" s="23"/>
      <c r="L39" s="23"/>
    </row>
    <row r="40" spans="1:12" ht="14" x14ac:dyDescent="0.2">
      <c r="A40" s="43"/>
      <c r="B40" s="23"/>
      <c r="C40" s="23"/>
      <c r="D40" s="23"/>
      <c r="E40" s="23"/>
      <c r="F40" s="23"/>
      <c r="G40" s="43"/>
    </row>
    <row r="41" spans="1:12" ht="14" x14ac:dyDescent="0.2">
      <c r="A41" s="43"/>
      <c r="B41" s="23"/>
      <c r="C41" s="23"/>
      <c r="D41" s="23"/>
      <c r="E41" s="23"/>
      <c r="F41" s="23"/>
      <c r="G41" s="23"/>
    </row>
    <row r="42" spans="1:12" ht="14" x14ac:dyDescent="0.2">
      <c r="A42" s="23" t="s">
        <v>34</v>
      </c>
      <c r="B42" s="42"/>
      <c r="C42" s="42"/>
      <c r="D42" s="44"/>
      <c r="E42" s="23" t="s">
        <v>35</v>
      </c>
      <c r="F42" s="23"/>
    </row>
  </sheetData>
  <mergeCells count="27">
    <mergeCell ref="A3:B3"/>
    <mergeCell ref="A4:B4"/>
    <mergeCell ref="A5:B5"/>
    <mergeCell ref="A7:B7"/>
    <mergeCell ref="E20:E21"/>
    <mergeCell ref="B15:H15"/>
    <mergeCell ref="J2:K2"/>
    <mergeCell ref="A34:G34"/>
    <mergeCell ref="A8:B8"/>
    <mergeCell ref="A9:B9"/>
    <mergeCell ref="A10:B10"/>
    <mergeCell ref="A12:B12"/>
    <mergeCell ref="B14:H14"/>
    <mergeCell ref="G20:G21"/>
    <mergeCell ref="H20:H21"/>
    <mergeCell ref="A20:A21"/>
    <mergeCell ref="B20:B21"/>
    <mergeCell ref="C20:C21"/>
    <mergeCell ref="D20:D21"/>
    <mergeCell ref="F20:F21"/>
    <mergeCell ref="B17:H17"/>
    <mergeCell ref="A2:B2"/>
    <mergeCell ref="A38:E38"/>
    <mergeCell ref="A39:F39"/>
    <mergeCell ref="I20:I21"/>
    <mergeCell ref="J20:J21"/>
    <mergeCell ref="K20:K21"/>
  </mergeCells>
  <pageMargins left="0.7" right="0.7" top="0.75" bottom="0.75" header="0.3" footer="0.3"/>
  <pageSetup paperSize="9" scale="9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 tint="-4.9989318521683403E-2"/>
    <pageSetUpPr fitToPage="1"/>
  </sheetPr>
  <dimension ref="A2:L36"/>
  <sheetViews>
    <sheetView workbookViewId="0">
      <selection activeCell="J4" sqref="J4"/>
    </sheetView>
  </sheetViews>
  <sheetFormatPr baseColWidth="10" defaultColWidth="8.83203125" defaultRowHeight="15" customHeight="1" x14ac:dyDescent="0.2"/>
  <cols>
    <col min="1" max="1" width="5.5" customWidth="1"/>
    <col min="2" max="2" width="40.33203125" customWidth="1"/>
    <col min="7" max="7" width="10.33203125" customWidth="1"/>
    <col min="8" max="8" width="10.83203125" customWidth="1"/>
    <col min="9" max="9" width="10" customWidth="1"/>
    <col min="10" max="10" width="12.5" customWidth="1"/>
    <col min="11" max="11" width="13.5" customWidth="1"/>
  </cols>
  <sheetData>
    <row r="2" spans="1:12" x14ac:dyDescent="0.2">
      <c r="A2" s="111" t="s">
        <v>31</v>
      </c>
      <c r="B2" s="112"/>
      <c r="C2" s="1"/>
      <c r="D2" s="1"/>
      <c r="E2" s="1"/>
      <c r="F2" s="1"/>
      <c r="G2" s="1"/>
      <c r="H2" s="46"/>
      <c r="I2" s="46"/>
      <c r="J2" s="107"/>
      <c r="K2" s="108"/>
      <c r="L2" s="1"/>
    </row>
    <row r="3" spans="1:12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 t="s">
        <v>1073</v>
      </c>
      <c r="K3" s="1"/>
      <c r="L3" s="1"/>
    </row>
    <row r="4" spans="1:12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37"/>
      <c r="B14" s="116" t="s">
        <v>834</v>
      </c>
      <c r="C14" s="110"/>
      <c r="D14" s="110"/>
      <c r="E14" s="110"/>
      <c r="F14" s="110"/>
      <c r="G14" s="110"/>
      <c r="H14" s="110"/>
      <c r="I14" s="110"/>
      <c r="J14" s="1"/>
      <c r="K14" s="1"/>
      <c r="L14" s="1"/>
    </row>
    <row r="15" spans="1:12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10"/>
      <c r="J15" s="1"/>
      <c r="K15" s="1"/>
      <c r="L15" s="1"/>
    </row>
    <row r="16" spans="1:12" x14ac:dyDescent="0.2">
      <c r="A16" s="37"/>
      <c r="B16" s="102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6" x14ac:dyDescent="0.2">
      <c r="A17" s="40"/>
      <c r="B17" s="119" t="s">
        <v>979</v>
      </c>
      <c r="C17" s="120"/>
      <c r="D17" s="120"/>
      <c r="E17" s="120"/>
      <c r="F17" s="120"/>
      <c r="G17" s="120"/>
      <c r="H17" s="120"/>
      <c r="I17" s="120"/>
      <c r="J17" s="1"/>
      <c r="K17" s="1"/>
      <c r="L17" s="1"/>
    </row>
    <row r="18" spans="1:12" ht="16" x14ac:dyDescent="0.2">
      <c r="A18" s="40"/>
      <c r="B18" s="64"/>
      <c r="C18" s="65"/>
      <c r="D18" s="65"/>
      <c r="E18" s="65"/>
      <c r="F18" s="65"/>
      <c r="G18" s="65"/>
      <c r="H18" s="65"/>
      <c r="I18" s="65"/>
      <c r="J18" s="1"/>
      <c r="K18" s="1"/>
      <c r="L18" s="1"/>
    </row>
    <row r="19" spans="1:12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11</v>
      </c>
      <c r="K19" s="67">
        <v>12</v>
      </c>
    </row>
    <row r="20" spans="1:12" ht="15" customHeight="1" x14ac:dyDescent="0.2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65</v>
      </c>
      <c r="K20" s="121" t="s">
        <v>62</v>
      </c>
    </row>
    <row r="21" spans="1:12" ht="40.5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</row>
    <row r="22" spans="1:12" ht="15" customHeight="1" thickBot="1" x14ac:dyDescent="0.25">
      <c r="A22" s="11" t="s">
        <v>116</v>
      </c>
      <c r="B22" s="45" t="s">
        <v>520</v>
      </c>
      <c r="C22" s="2">
        <v>500</v>
      </c>
      <c r="D22" s="11" t="s">
        <v>389</v>
      </c>
      <c r="E22" s="19"/>
      <c r="F22" s="15"/>
      <c r="G22" s="104">
        <f>(E22*F22)/100+E22</f>
        <v>0</v>
      </c>
      <c r="H22" s="7">
        <f>E22*C22</f>
        <v>0</v>
      </c>
      <c r="I22" s="7">
        <f>G22*C22</f>
        <v>0</v>
      </c>
      <c r="J22" s="48"/>
      <c r="K22" s="48"/>
    </row>
    <row r="23" spans="1:12" ht="20.25" customHeight="1" thickBot="1" x14ac:dyDescent="0.25">
      <c r="A23" s="124" t="s">
        <v>6</v>
      </c>
      <c r="B23" s="125"/>
      <c r="C23" s="125"/>
      <c r="D23" s="125"/>
      <c r="E23" s="125"/>
      <c r="F23" s="125"/>
      <c r="G23" s="125"/>
      <c r="H23" s="66">
        <f>SUM(H22:H22)</f>
        <v>0</v>
      </c>
      <c r="I23" s="51">
        <f>SUM(I22:I22)</f>
        <v>0</v>
      </c>
    </row>
    <row r="25" spans="1:12" s="1" customFormat="1" ht="15" customHeight="1" x14ac:dyDescent="0.2">
      <c r="A25" s="23" t="s">
        <v>40</v>
      </c>
      <c r="B25" s="43"/>
      <c r="C25" s="43"/>
      <c r="D25" s="43"/>
      <c r="E25" s="43"/>
      <c r="F25" s="43"/>
      <c r="G25" s="43"/>
      <c r="H25" s="23"/>
      <c r="I25" s="23"/>
      <c r="J25" s="23"/>
      <c r="K25" s="23"/>
      <c r="L25" s="23"/>
    </row>
    <row r="26" spans="1:12" s="1" customFormat="1" ht="15" customHeight="1" x14ac:dyDescent="0.2">
      <c r="A26" s="23" t="s">
        <v>48</v>
      </c>
      <c r="B26" s="43"/>
      <c r="C26" s="43"/>
      <c r="D26" s="43"/>
      <c r="E26" s="43"/>
      <c r="F26" s="43"/>
      <c r="G26" s="43"/>
      <c r="H26" s="23"/>
      <c r="I26" s="23"/>
      <c r="J26" s="23"/>
      <c r="K26" s="23"/>
      <c r="L26" s="23"/>
    </row>
    <row r="27" spans="1:12" s="1" customFormat="1" ht="15" customHeight="1" x14ac:dyDescent="0.2">
      <c r="A27" s="109" t="s">
        <v>621</v>
      </c>
      <c r="B27" s="110"/>
      <c r="C27" s="110"/>
      <c r="D27" s="110"/>
      <c r="E27" s="110"/>
      <c r="F27" s="43"/>
      <c r="G27" s="43"/>
      <c r="H27" s="23"/>
      <c r="I27" s="23"/>
      <c r="J27" s="23"/>
      <c r="K27" s="23"/>
      <c r="L27" s="23"/>
    </row>
    <row r="28" spans="1:12" s="1" customFormat="1" ht="15" customHeight="1" x14ac:dyDescent="0.2">
      <c r="A28" s="109" t="s">
        <v>631</v>
      </c>
      <c r="B28" s="129"/>
      <c r="C28" s="129"/>
      <c r="D28" s="129"/>
      <c r="E28" s="129"/>
      <c r="F28" s="129"/>
      <c r="G28" s="43"/>
      <c r="H28" s="23"/>
      <c r="I28" s="23"/>
      <c r="J28" s="23"/>
      <c r="K28" s="23"/>
      <c r="L28" s="23"/>
    </row>
    <row r="29" spans="1:12" s="1" customFormat="1" ht="15" customHeight="1" x14ac:dyDescent="0.2">
      <c r="A29" s="43"/>
      <c r="B29" s="23"/>
      <c r="C29" s="23"/>
      <c r="D29" s="23"/>
      <c r="E29" s="23"/>
      <c r="F29" s="23"/>
      <c r="G29" s="43"/>
      <c r="H29" s="23"/>
      <c r="I29" s="23"/>
      <c r="J29" s="23"/>
      <c r="K29" s="23"/>
      <c r="L29" s="23"/>
    </row>
    <row r="30" spans="1:12" s="8" customFormat="1" ht="14" x14ac:dyDescent="0.2">
      <c r="A30" s="43"/>
      <c r="B30" s="23"/>
      <c r="C30" s="23"/>
      <c r="D30" s="23"/>
      <c r="E30" s="23"/>
      <c r="F30" s="23"/>
      <c r="G30" s="43"/>
    </row>
    <row r="31" spans="1:12" s="8" customFormat="1" ht="14" x14ac:dyDescent="0.2">
      <c r="A31" s="23" t="s">
        <v>34</v>
      </c>
      <c r="B31" s="42"/>
      <c r="C31" s="42"/>
      <c r="D31" s="44"/>
      <c r="E31" s="23" t="s">
        <v>35</v>
      </c>
      <c r="F31" s="23"/>
      <c r="G31" s="23"/>
    </row>
    <row r="32" spans="1:12" ht="15" customHeight="1" x14ac:dyDescent="0.2">
      <c r="A32" s="23"/>
      <c r="B32" s="43"/>
      <c r="C32" s="43"/>
      <c r="D32" s="43"/>
      <c r="E32" s="43"/>
      <c r="F32" s="43"/>
      <c r="G32" s="43"/>
      <c r="H32" s="23"/>
      <c r="I32" s="23"/>
      <c r="J32" s="23"/>
      <c r="K32" s="23"/>
      <c r="L32" s="23"/>
    </row>
    <row r="33" spans="1:12" ht="15" customHeight="1" x14ac:dyDescent="0.2">
      <c r="A33" s="23"/>
      <c r="B33" s="43"/>
      <c r="C33" s="43"/>
      <c r="D33" s="43"/>
      <c r="E33" s="43"/>
      <c r="F33" s="43"/>
      <c r="G33" s="43"/>
      <c r="H33" s="23"/>
      <c r="I33" s="23"/>
      <c r="J33" s="23"/>
      <c r="K33" s="23"/>
      <c r="L33" s="23"/>
    </row>
    <row r="34" spans="1:12" ht="15" customHeight="1" x14ac:dyDescent="0.2">
      <c r="A34" s="109"/>
      <c r="B34" s="129"/>
      <c r="C34" s="129"/>
      <c r="D34" s="129"/>
      <c r="E34" s="129"/>
      <c r="F34" s="129"/>
      <c r="G34" s="43"/>
      <c r="H34" s="23"/>
      <c r="I34" s="23"/>
      <c r="J34" s="23"/>
      <c r="K34" s="23"/>
      <c r="L34" s="23"/>
    </row>
    <row r="35" spans="1:12" ht="15" customHeight="1" x14ac:dyDescent="0.2">
      <c r="A35" s="43"/>
      <c r="B35" s="23"/>
      <c r="C35" s="23"/>
      <c r="D35" s="23"/>
      <c r="E35" s="23"/>
      <c r="F35" s="23"/>
      <c r="G35" s="43"/>
      <c r="H35" s="23"/>
      <c r="I35" s="23"/>
      <c r="J35" s="23"/>
      <c r="K35" s="23"/>
      <c r="L35" s="23"/>
    </row>
    <row r="36" spans="1:12" ht="15" customHeight="1" x14ac:dyDescent="0.2">
      <c r="A36" s="23"/>
      <c r="B36" s="42"/>
      <c r="C36" s="42"/>
      <c r="D36" s="44"/>
      <c r="E36" s="23"/>
      <c r="F36" s="23"/>
      <c r="G36" s="23"/>
      <c r="H36" s="23"/>
      <c r="I36" s="23"/>
    </row>
  </sheetData>
  <mergeCells count="28">
    <mergeCell ref="A34:F34"/>
    <mergeCell ref="A28:F28"/>
    <mergeCell ref="B17:I17"/>
    <mergeCell ref="H20:H21"/>
    <mergeCell ref="A20:A21"/>
    <mergeCell ref="B20:B21"/>
    <mergeCell ref="C20:C21"/>
    <mergeCell ref="D20:D21"/>
    <mergeCell ref="E20:E21"/>
    <mergeCell ref="F20:F21"/>
    <mergeCell ref="G20:G21"/>
    <mergeCell ref="I20:I21"/>
    <mergeCell ref="A27:E27"/>
    <mergeCell ref="B15:I15"/>
    <mergeCell ref="J20:J21"/>
    <mergeCell ref="K20:K21"/>
    <mergeCell ref="J2:K2"/>
    <mergeCell ref="A23:G23"/>
    <mergeCell ref="A2:B2"/>
    <mergeCell ref="A3:B3"/>
    <mergeCell ref="A4:B4"/>
    <mergeCell ref="A5:B5"/>
    <mergeCell ref="A7:B7"/>
    <mergeCell ref="A8:B8"/>
    <mergeCell ref="A9:B9"/>
    <mergeCell ref="A10:B10"/>
    <mergeCell ref="A12:B12"/>
    <mergeCell ref="B14:I14"/>
  </mergeCells>
  <pageMargins left="0.7" right="0.7" top="0.75" bottom="0.75" header="0.3" footer="0.3"/>
  <pageSetup paperSize="9" scale="94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4.9989318521683403E-2"/>
    <pageSetUpPr fitToPage="1"/>
  </sheetPr>
  <dimension ref="A2:L45"/>
  <sheetViews>
    <sheetView workbookViewId="0">
      <selection activeCell="J4" sqref="J4"/>
    </sheetView>
  </sheetViews>
  <sheetFormatPr baseColWidth="10" defaultColWidth="9.1640625" defaultRowHeight="15" x14ac:dyDescent="0.2"/>
  <cols>
    <col min="1" max="1" width="5.5" customWidth="1"/>
    <col min="2" max="2" width="40.33203125" customWidth="1"/>
    <col min="7" max="7" width="10.33203125" customWidth="1"/>
    <col min="8" max="8" width="10.83203125" customWidth="1"/>
    <col min="9" max="9" width="10" customWidth="1"/>
    <col min="10" max="10" width="12.5" customWidth="1"/>
    <col min="11" max="11" width="13.5" customWidth="1"/>
  </cols>
  <sheetData>
    <row r="2" spans="1:12" x14ac:dyDescent="0.2">
      <c r="A2" s="111" t="s">
        <v>31</v>
      </c>
      <c r="B2" s="112"/>
      <c r="C2" s="1"/>
      <c r="D2" s="1"/>
      <c r="E2" s="1"/>
      <c r="F2" s="1"/>
      <c r="G2" s="1"/>
      <c r="H2" s="46"/>
      <c r="I2" s="46"/>
      <c r="J2" s="107"/>
      <c r="K2" s="108"/>
      <c r="L2" s="1"/>
    </row>
    <row r="3" spans="1:12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 t="s">
        <v>1073</v>
      </c>
      <c r="K3" s="1"/>
      <c r="L3" s="1"/>
    </row>
    <row r="4" spans="1:12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37"/>
      <c r="B14" s="116" t="s">
        <v>980</v>
      </c>
      <c r="C14" s="108"/>
      <c r="D14" s="108"/>
      <c r="E14" s="108"/>
      <c r="F14" s="108"/>
      <c r="G14" s="108"/>
      <c r="H14" s="108"/>
      <c r="I14" s="108"/>
      <c r="J14" s="1"/>
      <c r="K14" s="1"/>
      <c r="L14" s="1"/>
    </row>
    <row r="15" spans="1:12" x14ac:dyDescent="0.2">
      <c r="A15" s="37"/>
      <c r="B15" s="106" t="s">
        <v>560</v>
      </c>
      <c r="C15" s="110"/>
      <c r="D15" s="110"/>
      <c r="E15" s="110"/>
      <c r="F15" s="110"/>
      <c r="G15" s="110"/>
      <c r="H15" s="110"/>
      <c r="I15" s="110"/>
      <c r="J15" s="1"/>
      <c r="K15" s="1"/>
      <c r="L15" s="1"/>
    </row>
    <row r="16" spans="1:12" x14ac:dyDescent="0.2">
      <c r="A16" s="38"/>
      <c r="B16" s="1"/>
      <c r="C16" s="23"/>
      <c r="D16" s="39"/>
      <c r="E16" s="23"/>
      <c r="F16" s="23"/>
      <c r="G16" s="23"/>
      <c r="H16" s="23"/>
      <c r="I16" s="1"/>
      <c r="J16" s="1"/>
      <c r="K16" s="1"/>
      <c r="L16" s="1"/>
    </row>
    <row r="17" spans="1:12" ht="16" x14ac:dyDescent="0.2">
      <c r="A17" s="40"/>
      <c r="B17" s="119" t="s">
        <v>981</v>
      </c>
      <c r="C17" s="120"/>
      <c r="D17" s="120"/>
      <c r="E17" s="120"/>
      <c r="F17" s="120"/>
      <c r="G17" s="120"/>
      <c r="H17" s="120"/>
      <c r="I17" s="120"/>
      <c r="J17" s="1"/>
      <c r="K17" s="1"/>
      <c r="L17" s="1"/>
    </row>
    <row r="18" spans="1:12" ht="16" x14ac:dyDescent="0.2">
      <c r="A18" s="40"/>
      <c r="B18" s="64"/>
      <c r="C18" s="65"/>
      <c r="D18" s="65"/>
      <c r="E18" s="65"/>
      <c r="F18" s="65"/>
      <c r="G18" s="65"/>
      <c r="H18" s="65"/>
      <c r="I18" s="65"/>
      <c r="J18" s="1"/>
      <c r="K18" s="1"/>
      <c r="L18" s="1"/>
    </row>
    <row r="19" spans="1:12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11</v>
      </c>
      <c r="K19" s="67">
        <v>12</v>
      </c>
    </row>
    <row r="20" spans="1:12" ht="15" customHeight="1" x14ac:dyDescent="0.2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65</v>
      </c>
      <c r="K20" s="121" t="s">
        <v>62</v>
      </c>
    </row>
    <row r="21" spans="1:12" ht="40.5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</row>
    <row r="22" spans="1:12" ht="15" customHeight="1" x14ac:dyDescent="0.2">
      <c r="A22" s="11" t="s">
        <v>116</v>
      </c>
      <c r="B22" s="45" t="s">
        <v>982</v>
      </c>
      <c r="C22" s="11">
        <v>100</v>
      </c>
      <c r="D22" s="11" t="s">
        <v>4</v>
      </c>
      <c r="E22" s="19"/>
      <c r="F22" s="15"/>
      <c r="G22" s="104">
        <f t="shared" ref="G22:G31" si="0">(E22*F22)/100+E22</f>
        <v>0</v>
      </c>
      <c r="H22" s="7">
        <f>E22*C22</f>
        <v>0</v>
      </c>
      <c r="I22" s="7">
        <f>G22*C22</f>
        <v>0</v>
      </c>
      <c r="J22" s="48"/>
      <c r="K22" s="48"/>
    </row>
    <row r="23" spans="1:12" ht="15" customHeight="1" x14ac:dyDescent="0.2">
      <c r="A23" s="11" t="s">
        <v>117</v>
      </c>
      <c r="B23" s="45" t="s">
        <v>1042</v>
      </c>
      <c r="C23" s="11">
        <v>1000</v>
      </c>
      <c r="D23" s="11" t="s">
        <v>5</v>
      </c>
      <c r="E23" s="19"/>
      <c r="F23" s="15"/>
      <c r="G23" s="104">
        <f t="shared" si="0"/>
        <v>0</v>
      </c>
      <c r="H23" s="7">
        <f t="shared" ref="H23:H31" si="1">E23*C23</f>
        <v>0</v>
      </c>
      <c r="I23" s="7">
        <f t="shared" ref="I23:I31" si="2">G23*C23</f>
        <v>0</v>
      </c>
      <c r="J23" s="48"/>
      <c r="K23" s="48"/>
    </row>
    <row r="24" spans="1:12" ht="15" customHeight="1" x14ac:dyDescent="0.2">
      <c r="A24" s="11" t="s">
        <v>118</v>
      </c>
      <c r="B24" s="45" t="s">
        <v>983</v>
      </c>
      <c r="C24" s="11">
        <v>100</v>
      </c>
      <c r="D24" s="11" t="s">
        <v>4</v>
      </c>
      <c r="E24" s="19"/>
      <c r="F24" s="15"/>
      <c r="G24" s="104">
        <f t="shared" si="0"/>
        <v>0</v>
      </c>
      <c r="H24" s="7">
        <f t="shared" si="1"/>
        <v>0</v>
      </c>
      <c r="I24" s="7">
        <f t="shared" si="2"/>
        <v>0</v>
      </c>
      <c r="J24" s="48"/>
      <c r="K24" s="48"/>
    </row>
    <row r="25" spans="1:12" ht="15" customHeight="1" x14ac:dyDescent="0.2">
      <c r="A25" s="11" t="s">
        <v>119</v>
      </c>
      <c r="B25" s="45" t="s">
        <v>1043</v>
      </c>
      <c r="C25" s="11">
        <v>1000</v>
      </c>
      <c r="D25" s="11" t="s">
        <v>5</v>
      </c>
      <c r="E25" s="19"/>
      <c r="F25" s="15"/>
      <c r="G25" s="104">
        <f t="shared" si="0"/>
        <v>0</v>
      </c>
      <c r="H25" s="7">
        <f t="shared" si="1"/>
        <v>0</v>
      </c>
      <c r="I25" s="7">
        <f t="shared" si="2"/>
        <v>0</v>
      </c>
      <c r="J25" s="48"/>
      <c r="K25" s="48"/>
    </row>
    <row r="26" spans="1:12" ht="15" customHeight="1" x14ac:dyDescent="0.2">
      <c r="A26" s="11" t="s">
        <v>120</v>
      </c>
      <c r="B26" s="45" t="s">
        <v>521</v>
      </c>
      <c r="C26" s="11">
        <v>40</v>
      </c>
      <c r="D26" s="11" t="s">
        <v>4</v>
      </c>
      <c r="E26" s="19"/>
      <c r="F26" s="15"/>
      <c r="G26" s="104">
        <f t="shared" si="0"/>
        <v>0</v>
      </c>
      <c r="H26" s="7">
        <f t="shared" si="1"/>
        <v>0</v>
      </c>
      <c r="I26" s="7">
        <f t="shared" si="2"/>
        <v>0</v>
      </c>
      <c r="J26" s="48"/>
      <c r="K26" s="48"/>
    </row>
    <row r="27" spans="1:12" ht="15" customHeight="1" x14ac:dyDescent="0.2">
      <c r="A27" s="11" t="s">
        <v>121</v>
      </c>
      <c r="B27" s="45" t="s">
        <v>1044</v>
      </c>
      <c r="C27" s="11">
        <v>100</v>
      </c>
      <c r="D27" s="11" t="s">
        <v>5</v>
      </c>
      <c r="E27" s="19"/>
      <c r="F27" s="15"/>
      <c r="G27" s="104">
        <f t="shared" si="0"/>
        <v>0</v>
      </c>
      <c r="H27" s="7">
        <f t="shared" si="1"/>
        <v>0</v>
      </c>
      <c r="I27" s="7">
        <f t="shared" si="2"/>
        <v>0</v>
      </c>
      <c r="J27" s="48"/>
      <c r="K27" s="48"/>
    </row>
    <row r="28" spans="1:12" ht="15" customHeight="1" x14ac:dyDescent="0.2">
      <c r="A28" s="11" t="s">
        <v>122</v>
      </c>
      <c r="B28" s="45" t="s">
        <v>1045</v>
      </c>
      <c r="C28" s="11">
        <v>100</v>
      </c>
      <c r="D28" s="11" t="s">
        <v>5</v>
      </c>
      <c r="E28" s="19"/>
      <c r="F28" s="15"/>
      <c r="G28" s="104">
        <f t="shared" si="0"/>
        <v>0</v>
      </c>
      <c r="H28" s="7">
        <f t="shared" si="1"/>
        <v>0</v>
      </c>
      <c r="I28" s="7">
        <f t="shared" si="2"/>
        <v>0</v>
      </c>
      <c r="J28" s="48"/>
      <c r="K28" s="48"/>
    </row>
    <row r="29" spans="1:12" ht="15" customHeight="1" x14ac:dyDescent="0.2">
      <c r="A29" s="11" t="s">
        <v>123</v>
      </c>
      <c r="B29" s="45" t="s">
        <v>522</v>
      </c>
      <c r="C29" s="11">
        <v>5</v>
      </c>
      <c r="D29" s="11" t="s">
        <v>5</v>
      </c>
      <c r="E29" s="19"/>
      <c r="F29" s="16"/>
      <c r="G29" s="104">
        <f t="shared" si="0"/>
        <v>0</v>
      </c>
      <c r="H29" s="7">
        <f t="shared" si="1"/>
        <v>0</v>
      </c>
      <c r="I29" s="7">
        <f t="shared" si="2"/>
        <v>0</v>
      </c>
      <c r="J29" s="48"/>
      <c r="K29" s="48"/>
    </row>
    <row r="30" spans="1:12" ht="15" customHeight="1" x14ac:dyDescent="0.2">
      <c r="A30" s="11" t="s">
        <v>124</v>
      </c>
      <c r="B30" s="45" t="s">
        <v>985</v>
      </c>
      <c r="C30" s="11">
        <v>20</v>
      </c>
      <c r="D30" s="11" t="s">
        <v>5</v>
      </c>
      <c r="E30" s="19"/>
      <c r="F30" s="16"/>
      <c r="G30" s="104">
        <f t="shared" si="0"/>
        <v>0</v>
      </c>
      <c r="H30" s="7">
        <f t="shared" si="1"/>
        <v>0</v>
      </c>
      <c r="I30" s="7">
        <f t="shared" si="2"/>
        <v>0</v>
      </c>
      <c r="J30" s="48"/>
      <c r="K30" s="48"/>
    </row>
    <row r="31" spans="1:12" ht="15" customHeight="1" thickBot="1" x14ac:dyDescent="0.25">
      <c r="A31" s="11" t="s">
        <v>125</v>
      </c>
      <c r="B31" s="45" t="s">
        <v>984</v>
      </c>
      <c r="C31" s="11">
        <v>5</v>
      </c>
      <c r="D31" s="11" t="s">
        <v>5</v>
      </c>
      <c r="E31" s="19"/>
      <c r="F31" s="16"/>
      <c r="G31" s="104">
        <f t="shared" si="0"/>
        <v>0</v>
      </c>
      <c r="H31" s="7">
        <f t="shared" si="1"/>
        <v>0</v>
      </c>
      <c r="I31" s="7">
        <f t="shared" si="2"/>
        <v>0</v>
      </c>
      <c r="J31" s="48"/>
      <c r="K31" s="48"/>
    </row>
    <row r="32" spans="1:12" ht="20.25" customHeight="1" thickBot="1" x14ac:dyDescent="0.25">
      <c r="A32" s="124" t="s">
        <v>6</v>
      </c>
      <c r="B32" s="125"/>
      <c r="C32" s="125"/>
      <c r="D32" s="125"/>
      <c r="E32" s="125"/>
      <c r="F32" s="125"/>
      <c r="G32" s="125"/>
      <c r="H32" s="66">
        <f>SUM(H22:H31)</f>
        <v>0</v>
      </c>
      <c r="I32" s="51">
        <f>SUM(I22:I31)</f>
        <v>0</v>
      </c>
    </row>
    <row r="34" spans="1:12" s="1" customFormat="1" ht="15" customHeight="1" x14ac:dyDescent="0.2">
      <c r="A34" s="23" t="s">
        <v>40</v>
      </c>
      <c r="B34" s="43"/>
      <c r="C34" s="43"/>
      <c r="D34" s="43"/>
      <c r="E34" s="43"/>
      <c r="F34" s="43"/>
      <c r="G34" s="43"/>
      <c r="H34" s="23"/>
      <c r="I34" s="23"/>
      <c r="J34" s="23"/>
      <c r="K34" s="23"/>
      <c r="L34" s="23"/>
    </row>
    <row r="35" spans="1:12" s="1" customFormat="1" ht="15" customHeight="1" x14ac:dyDescent="0.2">
      <c r="A35" s="23" t="s">
        <v>48</v>
      </c>
      <c r="B35" s="43"/>
      <c r="C35" s="43"/>
      <c r="D35" s="43"/>
      <c r="E35" s="43"/>
      <c r="F35" s="43"/>
      <c r="G35" s="43"/>
      <c r="H35" s="23"/>
      <c r="I35" s="23"/>
      <c r="J35" s="23"/>
      <c r="K35" s="23"/>
      <c r="L35" s="23"/>
    </row>
    <row r="36" spans="1:12" s="1" customFormat="1" ht="15" customHeight="1" x14ac:dyDescent="0.2">
      <c r="A36" s="109" t="s">
        <v>621</v>
      </c>
      <c r="B36" s="110"/>
      <c r="C36" s="110"/>
      <c r="D36" s="110"/>
      <c r="E36" s="110"/>
      <c r="F36" s="43"/>
      <c r="G36" s="43"/>
      <c r="H36" s="23"/>
      <c r="I36" s="23"/>
      <c r="J36" s="23"/>
      <c r="K36" s="23"/>
      <c r="L36" s="23"/>
    </row>
    <row r="37" spans="1:12" s="1" customFormat="1" ht="15" customHeight="1" x14ac:dyDescent="0.2">
      <c r="A37" s="109" t="s">
        <v>631</v>
      </c>
      <c r="B37" s="129"/>
      <c r="C37" s="129"/>
      <c r="D37" s="129"/>
      <c r="E37" s="129"/>
      <c r="F37" s="129"/>
      <c r="G37" s="43"/>
      <c r="H37" s="23"/>
      <c r="I37" s="23"/>
      <c r="J37" s="23"/>
      <c r="K37" s="23"/>
      <c r="L37" s="23"/>
    </row>
    <row r="38" spans="1:12" s="1" customFormat="1" ht="15" customHeight="1" x14ac:dyDescent="0.2">
      <c r="A38" s="43"/>
      <c r="B38" s="23"/>
      <c r="C38" s="23"/>
      <c r="D38" s="23"/>
      <c r="E38" s="23"/>
      <c r="F38" s="23"/>
      <c r="G38" s="43"/>
      <c r="H38" s="23"/>
      <c r="I38" s="23"/>
      <c r="J38" s="23"/>
      <c r="K38" s="23"/>
      <c r="L38" s="23"/>
    </row>
    <row r="39" spans="1:12" s="8" customFormat="1" ht="14" x14ac:dyDescent="0.2">
      <c r="A39" s="43"/>
      <c r="B39" s="23"/>
      <c r="C39" s="23"/>
      <c r="D39" s="23"/>
      <c r="E39" s="23"/>
      <c r="F39" s="23"/>
      <c r="G39" s="43"/>
    </row>
    <row r="40" spans="1:12" s="8" customFormat="1" ht="14" x14ac:dyDescent="0.2">
      <c r="A40" s="23" t="s">
        <v>34</v>
      </c>
      <c r="B40" s="42"/>
      <c r="C40" s="42"/>
      <c r="D40" s="44"/>
      <c r="E40" s="23" t="s">
        <v>35</v>
      </c>
      <c r="F40" s="23"/>
      <c r="G40" s="23"/>
    </row>
    <row r="41" spans="1:12" ht="15" customHeight="1" x14ac:dyDescent="0.2">
      <c r="A41" s="23"/>
      <c r="B41" s="43"/>
      <c r="C41" s="43"/>
      <c r="D41" s="43"/>
      <c r="E41" s="43"/>
      <c r="F41" s="43"/>
      <c r="G41" s="43"/>
      <c r="H41" s="23"/>
      <c r="I41" s="23"/>
      <c r="J41" s="23"/>
      <c r="K41" s="23"/>
      <c r="L41" s="23"/>
    </row>
    <row r="42" spans="1:12" ht="15" customHeight="1" x14ac:dyDescent="0.2">
      <c r="A42" s="23"/>
      <c r="B42" s="43"/>
      <c r="C42" s="43"/>
      <c r="D42" s="43"/>
      <c r="E42" s="43"/>
      <c r="F42" s="43"/>
      <c r="G42" s="43"/>
      <c r="H42" s="23"/>
      <c r="I42" s="23"/>
      <c r="J42" s="23"/>
      <c r="K42" s="23"/>
      <c r="L42" s="23"/>
    </row>
    <row r="43" spans="1:12" ht="15" customHeight="1" x14ac:dyDescent="0.2">
      <c r="A43" s="109"/>
      <c r="B43" s="129"/>
      <c r="C43" s="129"/>
      <c r="D43" s="129"/>
      <c r="E43" s="129"/>
      <c r="F43" s="129"/>
      <c r="G43" s="43"/>
      <c r="H43" s="23"/>
      <c r="I43" s="23"/>
      <c r="J43" s="23"/>
      <c r="K43" s="23"/>
      <c r="L43" s="23"/>
    </row>
    <row r="44" spans="1:12" ht="15" customHeight="1" x14ac:dyDescent="0.2">
      <c r="A44" s="43"/>
      <c r="B44" s="23"/>
      <c r="C44" s="23"/>
      <c r="D44" s="23"/>
      <c r="E44" s="23"/>
      <c r="F44" s="23"/>
      <c r="G44" s="43"/>
      <c r="H44" s="23"/>
      <c r="I44" s="23"/>
      <c r="J44" s="23"/>
      <c r="K44" s="23"/>
      <c r="L44" s="23"/>
    </row>
    <row r="45" spans="1:12" ht="15" customHeight="1" x14ac:dyDescent="0.2">
      <c r="A45" s="23"/>
      <c r="B45" s="42"/>
      <c r="C45" s="42"/>
      <c r="D45" s="44"/>
      <c r="E45" s="23"/>
      <c r="F45" s="23"/>
      <c r="G45" s="23"/>
      <c r="H45" s="23"/>
      <c r="I45" s="23"/>
    </row>
  </sheetData>
  <mergeCells count="28">
    <mergeCell ref="B17:I17"/>
    <mergeCell ref="A2:B2"/>
    <mergeCell ref="J2:K2"/>
    <mergeCell ref="A3:B3"/>
    <mergeCell ref="A4:B4"/>
    <mergeCell ref="A5:B5"/>
    <mergeCell ref="A7:B7"/>
    <mergeCell ref="A8:B8"/>
    <mergeCell ref="A9:B9"/>
    <mergeCell ref="A10:B10"/>
    <mergeCell ref="A12:B12"/>
    <mergeCell ref="B14:I14"/>
    <mergeCell ref="B15:I15"/>
    <mergeCell ref="J20:J21"/>
    <mergeCell ref="K20:K21"/>
    <mergeCell ref="A32:G32"/>
    <mergeCell ref="A20:A21"/>
    <mergeCell ref="B20:B21"/>
    <mergeCell ref="C20:C21"/>
    <mergeCell ref="D20:D21"/>
    <mergeCell ref="E20:E21"/>
    <mergeCell ref="F20:F21"/>
    <mergeCell ref="A37:F37"/>
    <mergeCell ref="A43:F43"/>
    <mergeCell ref="G20:G21"/>
    <mergeCell ref="H20:H21"/>
    <mergeCell ref="I20:I21"/>
    <mergeCell ref="A36:E36"/>
  </mergeCells>
  <pageMargins left="0.7" right="0.7" top="0.75" bottom="0.75" header="0.3" footer="0.3"/>
  <pageSetup paperSize="9" scale="94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 tint="-4.9989318521683403E-2"/>
    <pageSetUpPr fitToPage="1"/>
  </sheetPr>
  <dimension ref="A2:L39"/>
  <sheetViews>
    <sheetView workbookViewId="0">
      <selection activeCell="J4" sqref="J4"/>
    </sheetView>
  </sheetViews>
  <sheetFormatPr baseColWidth="10" defaultColWidth="9.1640625" defaultRowHeight="15" x14ac:dyDescent="0.2"/>
  <cols>
    <col min="1" max="1" width="5.5" customWidth="1"/>
    <col min="2" max="2" width="40.33203125" customWidth="1"/>
    <col min="7" max="9" width="10.33203125" customWidth="1"/>
    <col min="10" max="10" width="12.5" customWidth="1"/>
    <col min="11" max="11" width="13.5" customWidth="1"/>
  </cols>
  <sheetData>
    <row r="2" spans="1:12" x14ac:dyDescent="0.2">
      <c r="A2" s="111" t="s">
        <v>31</v>
      </c>
      <c r="B2" s="112"/>
      <c r="C2" s="1"/>
      <c r="D2" s="1"/>
      <c r="E2" s="1"/>
      <c r="F2" s="1"/>
      <c r="G2" s="1"/>
      <c r="H2" s="46"/>
      <c r="I2" s="46"/>
      <c r="J2" s="107"/>
      <c r="K2" s="108"/>
      <c r="L2" s="1"/>
    </row>
    <row r="3" spans="1:12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 t="s">
        <v>1073</v>
      </c>
      <c r="K3" s="1"/>
      <c r="L3" s="1"/>
    </row>
    <row r="4" spans="1:12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37"/>
      <c r="B14" s="116" t="s">
        <v>986</v>
      </c>
      <c r="C14" s="108"/>
      <c r="D14" s="108"/>
      <c r="E14" s="108"/>
      <c r="F14" s="108"/>
      <c r="G14" s="108"/>
      <c r="H14" s="108"/>
      <c r="I14" s="108"/>
      <c r="J14" s="1"/>
      <c r="K14" s="1"/>
      <c r="L14" s="1"/>
    </row>
    <row r="15" spans="1:12" x14ac:dyDescent="0.2">
      <c r="A15" s="37"/>
      <c r="B15" s="106" t="s">
        <v>560</v>
      </c>
      <c r="C15" s="110"/>
      <c r="D15" s="110"/>
      <c r="E15" s="110"/>
      <c r="F15" s="110"/>
      <c r="G15" s="110"/>
      <c r="H15" s="110"/>
      <c r="I15" s="110"/>
      <c r="J15" s="1"/>
      <c r="K15" s="1"/>
      <c r="L15" s="1"/>
    </row>
    <row r="16" spans="1:12" x14ac:dyDescent="0.2">
      <c r="A16" s="38"/>
      <c r="B16" s="1"/>
      <c r="C16" s="23"/>
      <c r="D16" s="39"/>
      <c r="E16" s="23"/>
      <c r="F16" s="23"/>
      <c r="G16" s="23"/>
      <c r="H16" s="23"/>
      <c r="I16" s="1"/>
      <c r="J16" s="1"/>
      <c r="K16" s="1"/>
      <c r="L16" s="1"/>
    </row>
    <row r="17" spans="1:12" ht="16" x14ac:dyDescent="0.2">
      <c r="A17" s="40"/>
      <c r="B17" s="119" t="s">
        <v>987</v>
      </c>
      <c r="C17" s="120"/>
      <c r="D17" s="120"/>
      <c r="E17" s="120"/>
      <c r="F17" s="120"/>
      <c r="G17" s="120"/>
      <c r="H17" s="120"/>
      <c r="I17" s="120"/>
      <c r="J17" s="1"/>
      <c r="K17" s="1"/>
      <c r="L17" s="1"/>
    </row>
    <row r="18" spans="1:12" ht="16" x14ac:dyDescent="0.2">
      <c r="A18" s="40"/>
      <c r="B18" s="64"/>
      <c r="C18" s="65"/>
      <c r="D18" s="65"/>
      <c r="E18" s="65"/>
      <c r="F18" s="65"/>
      <c r="G18" s="65"/>
      <c r="H18" s="65"/>
      <c r="I18" s="65"/>
      <c r="J18" s="1"/>
      <c r="K18" s="1"/>
      <c r="L18" s="1"/>
    </row>
    <row r="19" spans="1:12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11</v>
      </c>
      <c r="K19" s="67">
        <v>12</v>
      </c>
    </row>
    <row r="20" spans="1:12" ht="15" customHeight="1" x14ac:dyDescent="0.2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65</v>
      </c>
      <c r="K20" s="121" t="s">
        <v>62</v>
      </c>
    </row>
    <row r="21" spans="1:12" ht="40.5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</row>
    <row r="22" spans="1:12" ht="21" customHeight="1" x14ac:dyDescent="0.2">
      <c r="A22" s="11" t="s">
        <v>116</v>
      </c>
      <c r="B22" s="45" t="s">
        <v>988</v>
      </c>
      <c r="C22" s="59">
        <v>100</v>
      </c>
      <c r="D22" s="11" t="s">
        <v>4</v>
      </c>
      <c r="E22" s="19"/>
      <c r="F22" s="15"/>
      <c r="G22" s="104">
        <f t="shared" ref="G22:G25" si="0">(E22*F22)/100+E22</f>
        <v>0</v>
      </c>
      <c r="H22" s="7">
        <f>E22*C22</f>
        <v>0</v>
      </c>
      <c r="I22" s="7">
        <f>G22*C22</f>
        <v>0</v>
      </c>
      <c r="J22" s="48"/>
      <c r="K22" s="48"/>
    </row>
    <row r="23" spans="1:12" ht="21" customHeight="1" x14ac:dyDescent="0.2">
      <c r="A23" s="11" t="s">
        <v>117</v>
      </c>
      <c r="B23" s="45" t="s">
        <v>989</v>
      </c>
      <c r="C23" s="11">
        <v>500</v>
      </c>
      <c r="D23" s="11" t="s">
        <v>389</v>
      </c>
      <c r="E23" s="19"/>
      <c r="F23" s="15"/>
      <c r="G23" s="104">
        <f t="shared" si="0"/>
        <v>0</v>
      </c>
      <c r="H23" s="7">
        <f t="shared" ref="H23:H25" si="1">E23*C23</f>
        <v>0</v>
      </c>
      <c r="I23" s="7">
        <f t="shared" ref="I23:I25" si="2">G23*C23</f>
        <v>0</v>
      </c>
      <c r="J23" s="48"/>
      <c r="K23" s="48"/>
    </row>
    <row r="24" spans="1:12" ht="21" customHeight="1" x14ac:dyDescent="0.2">
      <c r="A24" s="11" t="s">
        <v>118</v>
      </c>
      <c r="B24" s="45" t="s">
        <v>991</v>
      </c>
      <c r="C24" s="11">
        <v>100</v>
      </c>
      <c r="D24" s="11" t="s">
        <v>4</v>
      </c>
      <c r="E24" s="19"/>
      <c r="F24" s="15"/>
      <c r="G24" s="104">
        <f t="shared" si="0"/>
        <v>0</v>
      </c>
      <c r="H24" s="7">
        <f t="shared" si="1"/>
        <v>0</v>
      </c>
      <c r="I24" s="7">
        <f t="shared" si="2"/>
        <v>0</v>
      </c>
      <c r="J24" s="48"/>
      <c r="K24" s="48"/>
    </row>
    <row r="25" spans="1:12" ht="21" customHeight="1" thickBot="1" x14ac:dyDescent="0.25">
      <c r="A25" s="11" t="s">
        <v>119</v>
      </c>
      <c r="B25" s="45" t="s">
        <v>990</v>
      </c>
      <c r="C25" s="11">
        <v>1000</v>
      </c>
      <c r="D25" s="11" t="s">
        <v>389</v>
      </c>
      <c r="E25" s="19"/>
      <c r="F25" s="15"/>
      <c r="G25" s="104">
        <f t="shared" si="0"/>
        <v>0</v>
      </c>
      <c r="H25" s="7">
        <f t="shared" si="1"/>
        <v>0</v>
      </c>
      <c r="I25" s="7">
        <f t="shared" si="2"/>
        <v>0</v>
      </c>
      <c r="J25" s="48"/>
      <c r="K25" s="48"/>
    </row>
    <row r="26" spans="1:12" ht="20.25" customHeight="1" thickBot="1" x14ac:dyDescent="0.25">
      <c r="A26" s="124" t="s">
        <v>6</v>
      </c>
      <c r="B26" s="125"/>
      <c r="C26" s="125"/>
      <c r="D26" s="125"/>
      <c r="E26" s="125"/>
      <c r="F26" s="125"/>
      <c r="G26" s="125"/>
      <c r="H26" s="66">
        <f>SUM(H22:H25)</f>
        <v>0</v>
      </c>
      <c r="I26" s="51">
        <f>SUM(I22:I25)</f>
        <v>0</v>
      </c>
    </row>
    <row r="28" spans="1:12" s="1" customFormat="1" ht="15" customHeight="1" x14ac:dyDescent="0.2">
      <c r="A28" s="23" t="s">
        <v>40</v>
      </c>
      <c r="B28" s="43"/>
      <c r="C28" s="43"/>
      <c r="D28" s="43"/>
      <c r="E28" s="43"/>
      <c r="F28" s="43"/>
      <c r="G28" s="43"/>
      <c r="H28" s="23"/>
      <c r="I28" s="23"/>
      <c r="J28" s="23"/>
      <c r="K28" s="23"/>
      <c r="L28" s="23"/>
    </row>
    <row r="29" spans="1:12" s="1" customFormat="1" ht="15" customHeight="1" x14ac:dyDescent="0.2">
      <c r="A29" s="23" t="s">
        <v>48</v>
      </c>
      <c r="B29" s="43"/>
      <c r="C29" s="43"/>
      <c r="D29" s="43"/>
      <c r="E29" s="43"/>
      <c r="F29" s="43"/>
      <c r="G29" s="43"/>
      <c r="H29" s="23"/>
      <c r="I29" s="23"/>
      <c r="J29" s="23"/>
      <c r="K29" s="23"/>
      <c r="L29" s="23"/>
    </row>
    <row r="30" spans="1:12" s="1" customFormat="1" ht="15" customHeight="1" x14ac:dyDescent="0.2">
      <c r="A30" s="109" t="s">
        <v>621</v>
      </c>
      <c r="B30" s="110"/>
      <c r="C30" s="110"/>
      <c r="D30" s="110"/>
      <c r="E30" s="110"/>
      <c r="F30" s="43"/>
      <c r="G30" s="43"/>
      <c r="H30" s="23"/>
      <c r="I30" s="23"/>
      <c r="J30" s="23"/>
      <c r="K30" s="23"/>
      <c r="L30" s="23"/>
    </row>
    <row r="31" spans="1:12" s="1" customFormat="1" ht="15" customHeight="1" x14ac:dyDescent="0.2">
      <c r="A31" s="109" t="s">
        <v>631</v>
      </c>
      <c r="B31" s="129"/>
      <c r="C31" s="129"/>
      <c r="D31" s="129"/>
      <c r="E31" s="129"/>
      <c r="F31" s="129"/>
      <c r="G31" s="43"/>
      <c r="H31" s="23"/>
      <c r="I31" s="23"/>
      <c r="J31" s="23"/>
      <c r="K31" s="23"/>
      <c r="L31" s="23"/>
    </row>
    <row r="32" spans="1:12" s="1" customFormat="1" ht="15" customHeight="1" x14ac:dyDescent="0.2">
      <c r="A32" s="43"/>
      <c r="B32" s="23"/>
      <c r="C32" s="23"/>
      <c r="D32" s="23"/>
      <c r="E32" s="23"/>
      <c r="F32" s="23"/>
      <c r="G32" s="43"/>
      <c r="H32" s="23"/>
      <c r="I32" s="23"/>
      <c r="J32" s="23"/>
      <c r="K32" s="23"/>
      <c r="L32" s="23"/>
    </row>
    <row r="33" spans="1:12" s="8" customFormat="1" ht="14" x14ac:dyDescent="0.2">
      <c r="A33" s="43"/>
      <c r="B33" s="23"/>
      <c r="C33" s="23"/>
      <c r="D33" s="23"/>
      <c r="E33" s="23"/>
      <c r="F33" s="23"/>
      <c r="G33" s="43"/>
    </row>
    <row r="34" spans="1:12" s="8" customFormat="1" ht="14" x14ac:dyDescent="0.2">
      <c r="A34" s="23" t="s">
        <v>34</v>
      </c>
      <c r="B34" s="42"/>
      <c r="C34" s="42"/>
      <c r="D34" s="44"/>
      <c r="E34" s="23" t="s">
        <v>35</v>
      </c>
      <c r="F34" s="23"/>
      <c r="G34" s="23"/>
    </row>
    <row r="35" spans="1:12" ht="15" customHeight="1" x14ac:dyDescent="0.2">
      <c r="A35" s="23"/>
      <c r="B35" s="43"/>
      <c r="C35" s="43"/>
      <c r="D35" s="43"/>
      <c r="E35" s="43"/>
      <c r="F35" s="43"/>
      <c r="G35" s="43"/>
      <c r="H35" s="23"/>
      <c r="I35" s="23"/>
      <c r="J35" s="23"/>
      <c r="K35" s="23"/>
      <c r="L35" s="23"/>
    </row>
    <row r="36" spans="1:12" ht="15" customHeight="1" x14ac:dyDescent="0.2">
      <c r="A36" s="23"/>
      <c r="B36" s="43"/>
      <c r="C36" s="43"/>
      <c r="D36" s="43"/>
      <c r="E36" s="43"/>
      <c r="F36" s="43"/>
      <c r="G36" s="43"/>
      <c r="H36" s="23"/>
      <c r="I36" s="23"/>
      <c r="J36" s="23"/>
      <c r="K36" s="23"/>
      <c r="L36" s="23"/>
    </row>
    <row r="37" spans="1:12" ht="15" customHeight="1" x14ac:dyDescent="0.2">
      <c r="A37" s="109"/>
      <c r="B37" s="129"/>
      <c r="C37" s="129"/>
      <c r="D37" s="129"/>
      <c r="E37" s="129"/>
      <c r="F37" s="129"/>
      <c r="G37" s="43"/>
      <c r="H37" s="23"/>
      <c r="I37" s="23"/>
      <c r="J37" s="23"/>
      <c r="K37" s="23"/>
      <c r="L37" s="23"/>
    </row>
    <row r="38" spans="1:12" ht="15" customHeight="1" x14ac:dyDescent="0.2">
      <c r="A38" s="43"/>
      <c r="B38" s="23"/>
      <c r="C38" s="23"/>
      <c r="D38" s="23"/>
      <c r="E38" s="23"/>
      <c r="F38" s="23"/>
      <c r="G38" s="43"/>
      <c r="H38" s="23"/>
      <c r="I38" s="23"/>
      <c r="J38" s="23"/>
      <c r="K38" s="23"/>
      <c r="L38" s="23"/>
    </row>
    <row r="39" spans="1:12" ht="15" customHeight="1" x14ac:dyDescent="0.2">
      <c r="A39" s="23"/>
      <c r="B39" s="42"/>
      <c r="C39" s="42"/>
      <c r="D39" s="44"/>
      <c r="E39" s="23"/>
      <c r="F39" s="23"/>
      <c r="G39" s="23"/>
      <c r="H39" s="23"/>
      <c r="I39" s="23"/>
    </row>
  </sheetData>
  <mergeCells count="28">
    <mergeCell ref="B17:I17"/>
    <mergeCell ref="A2:B2"/>
    <mergeCell ref="J2:K2"/>
    <mergeCell ref="A3:B3"/>
    <mergeCell ref="A4:B4"/>
    <mergeCell ref="A5:B5"/>
    <mergeCell ref="A7:B7"/>
    <mergeCell ref="A8:B8"/>
    <mergeCell ref="A9:B9"/>
    <mergeCell ref="A10:B10"/>
    <mergeCell ref="A12:B12"/>
    <mergeCell ref="B14:I14"/>
    <mergeCell ref="B15:I15"/>
    <mergeCell ref="J20:J21"/>
    <mergeCell ref="K20:K21"/>
    <mergeCell ref="A26:G26"/>
    <mergeCell ref="A20:A21"/>
    <mergeCell ref="B20:B21"/>
    <mergeCell ref="C20:C21"/>
    <mergeCell ref="D20:D21"/>
    <mergeCell ref="E20:E21"/>
    <mergeCell ref="F20:F21"/>
    <mergeCell ref="A31:F31"/>
    <mergeCell ref="A37:F37"/>
    <mergeCell ref="G20:G21"/>
    <mergeCell ref="H20:H21"/>
    <mergeCell ref="I20:I21"/>
    <mergeCell ref="A30:E30"/>
  </mergeCells>
  <pageMargins left="0.7" right="0.7" top="0.75" bottom="0.75" header="0.3" footer="0.3"/>
  <pageSetup paperSize="9" scale="94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 tint="-4.9989318521683403E-2"/>
    <pageSetUpPr fitToPage="1"/>
  </sheetPr>
  <dimension ref="A1:K43"/>
  <sheetViews>
    <sheetView workbookViewId="0">
      <selection activeCell="J4" sqref="J4"/>
    </sheetView>
  </sheetViews>
  <sheetFormatPr baseColWidth="10" defaultColWidth="9.1640625" defaultRowHeight="11" x14ac:dyDescent="0.15"/>
  <cols>
    <col min="1" max="1" width="5.6640625" style="12" customWidth="1"/>
    <col min="2" max="2" width="29.6640625" style="12" customWidth="1"/>
    <col min="3" max="4" width="9.1640625" style="12"/>
    <col min="5" max="5" width="10" style="12" customWidth="1"/>
    <col min="6" max="6" width="9.1640625" style="12"/>
    <col min="7" max="7" width="10.33203125" style="12" customWidth="1"/>
    <col min="8" max="8" width="12" style="12" customWidth="1"/>
    <col min="9" max="9" width="10.1640625" style="12" customWidth="1"/>
    <col min="10" max="10" width="12.83203125" style="12" customWidth="1"/>
    <col min="11" max="16384" width="9.1640625" style="12"/>
  </cols>
  <sheetData>
    <row r="1" spans="1:11" customFormat="1" ht="15" customHeight="1" x14ac:dyDescent="0.2"/>
    <row r="2" spans="1:11" customFormat="1" ht="15" x14ac:dyDescent="0.2">
      <c r="A2" s="111" t="s">
        <v>31</v>
      </c>
      <c r="B2" s="112"/>
      <c r="C2" s="1"/>
      <c r="D2" s="1"/>
      <c r="E2" s="1"/>
      <c r="F2" s="1"/>
      <c r="G2" s="1"/>
      <c r="H2" s="46"/>
      <c r="I2" s="46"/>
      <c r="J2" s="71"/>
      <c r="K2" s="1"/>
    </row>
    <row r="3" spans="1:11" customFormat="1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 t="s">
        <v>1074</v>
      </c>
      <c r="K3" s="1"/>
    </row>
    <row r="4" spans="1:11" customFormat="1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</row>
    <row r="5" spans="1:11" customFormat="1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</row>
    <row r="6" spans="1:11" customFormat="1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</row>
    <row r="7" spans="1:11" customFormat="1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</row>
    <row r="8" spans="1:11" customFormat="1" ht="15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</row>
    <row r="9" spans="1:11" customFormat="1" ht="15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</row>
    <row r="10" spans="1:11" customFormat="1" ht="15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</row>
    <row r="11" spans="1:11" customFormat="1" ht="15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</row>
    <row r="12" spans="1:11" customFormat="1" ht="15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</row>
    <row r="13" spans="1:11" customFormat="1" ht="1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customFormat="1" ht="15" x14ac:dyDescent="0.2">
      <c r="A14" s="37"/>
      <c r="B14" s="116" t="s">
        <v>992</v>
      </c>
      <c r="C14" s="108"/>
      <c r="D14" s="108"/>
      <c r="E14" s="108"/>
      <c r="F14" s="108"/>
      <c r="G14" s="108"/>
      <c r="H14" s="108"/>
      <c r="I14" s="108"/>
      <c r="J14" s="1"/>
      <c r="K14" s="1"/>
    </row>
    <row r="15" spans="1:11" customFormat="1" ht="15" x14ac:dyDescent="0.2">
      <c r="A15" s="37"/>
      <c r="B15" s="106" t="s">
        <v>560</v>
      </c>
      <c r="C15" s="110"/>
      <c r="D15" s="110"/>
      <c r="E15" s="110"/>
      <c r="F15" s="110"/>
      <c r="G15" s="110"/>
      <c r="H15" s="110"/>
      <c r="I15" s="110"/>
      <c r="K15" s="1"/>
    </row>
    <row r="16" spans="1:11" customFormat="1" ht="15" x14ac:dyDescent="0.2">
      <c r="A16" s="38"/>
      <c r="B16" s="1"/>
      <c r="C16" s="23"/>
      <c r="D16" s="39"/>
      <c r="E16" s="23"/>
      <c r="F16" s="23"/>
      <c r="G16" s="23"/>
      <c r="H16" s="23"/>
      <c r="I16" s="1"/>
      <c r="J16" s="1"/>
      <c r="K16" s="1"/>
    </row>
    <row r="17" spans="1:11" customFormat="1" ht="16" x14ac:dyDescent="0.2">
      <c r="A17" s="40"/>
      <c r="B17" s="119" t="s">
        <v>993</v>
      </c>
      <c r="C17" s="120"/>
      <c r="D17" s="120"/>
      <c r="E17" s="120"/>
      <c r="F17" s="120"/>
      <c r="G17" s="120"/>
      <c r="H17" s="120"/>
      <c r="I17" s="120"/>
      <c r="J17" s="1"/>
      <c r="K17" s="1"/>
    </row>
    <row r="18" spans="1:11" customFormat="1" ht="16" x14ac:dyDescent="0.2">
      <c r="A18" s="40"/>
      <c r="B18" s="64"/>
      <c r="C18" s="65"/>
      <c r="D18" s="65"/>
      <c r="E18" s="65"/>
      <c r="F18" s="65"/>
      <c r="G18" s="65"/>
      <c r="H18" s="65"/>
      <c r="I18" s="65"/>
      <c r="J18" s="1"/>
      <c r="K18" s="1"/>
    </row>
    <row r="19" spans="1:11" customFormat="1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11</v>
      </c>
    </row>
    <row r="20" spans="1:11" ht="11.25" customHeight="1" x14ac:dyDescent="0.15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90</v>
      </c>
    </row>
    <row r="21" spans="1:11" ht="39" customHeight="1" x14ac:dyDescent="0.15">
      <c r="A21" s="122"/>
      <c r="B21" s="122"/>
      <c r="C21" s="122"/>
      <c r="D21" s="122"/>
      <c r="E21" s="122"/>
      <c r="F21" s="123"/>
      <c r="G21" s="122"/>
      <c r="H21" s="122"/>
      <c r="I21" s="122"/>
      <c r="J21" s="122"/>
    </row>
    <row r="22" spans="1:11" ht="21" customHeight="1" x14ac:dyDescent="0.15">
      <c r="A22" s="2" t="s">
        <v>116</v>
      </c>
      <c r="B22" s="14" t="s">
        <v>994</v>
      </c>
      <c r="C22" s="2">
        <v>100</v>
      </c>
      <c r="D22" s="13" t="s">
        <v>5</v>
      </c>
      <c r="E22" s="15"/>
      <c r="F22" s="15"/>
      <c r="G22" s="57">
        <f>(E22*F22)/100+E22</f>
        <v>0</v>
      </c>
      <c r="H22" s="57">
        <f>E22*C22</f>
        <v>0</v>
      </c>
      <c r="I22" s="57">
        <f>G22*C22</f>
        <v>0</v>
      </c>
      <c r="J22" s="55"/>
    </row>
    <row r="23" spans="1:11" ht="21" customHeight="1" x14ac:dyDescent="0.15">
      <c r="A23" s="2" t="s">
        <v>117</v>
      </c>
      <c r="B23" s="3" t="s">
        <v>995</v>
      </c>
      <c r="C23" s="2">
        <v>100</v>
      </c>
      <c r="D23" s="13" t="s">
        <v>5</v>
      </c>
      <c r="E23" s="15"/>
      <c r="F23" s="15"/>
      <c r="G23" s="57">
        <f t="shared" ref="G23:G29" si="0">(E23*F23)/100+E23</f>
        <v>0</v>
      </c>
      <c r="H23" s="57">
        <f t="shared" ref="H23:H29" si="1">E23*C23</f>
        <v>0</v>
      </c>
      <c r="I23" s="57">
        <f t="shared" ref="I23:I29" si="2">G23*C23</f>
        <v>0</v>
      </c>
      <c r="J23" s="55"/>
    </row>
    <row r="24" spans="1:11" ht="21" customHeight="1" x14ac:dyDescent="0.15">
      <c r="A24" s="2" t="s">
        <v>118</v>
      </c>
      <c r="B24" s="3" t="s">
        <v>996</v>
      </c>
      <c r="C24" s="2">
        <v>100</v>
      </c>
      <c r="D24" s="13" t="s">
        <v>5</v>
      </c>
      <c r="E24" s="15"/>
      <c r="F24" s="15"/>
      <c r="G24" s="57">
        <f t="shared" si="0"/>
        <v>0</v>
      </c>
      <c r="H24" s="57">
        <f t="shared" si="1"/>
        <v>0</v>
      </c>
      <c r="I24" s="57">
        <f t="shared" si="2"/>
        <v>0</v>
      </c>
      <c r="J24" s="55"/>
    </row>
    <row r="25" spans="1:11" ht="21" customHeight="1" x14ac:dyDescent="0.15">
      <c r="A25" s="2" t="s">
        <v>119</v>
      </c>
      <c r="B25" s="3" t="s">
        <v>997</v>
      </c>
      <c r="C25" s="2">
        <v>100</v>
      </c>
      <c r="D25" s="13" t="s">
        <v>5</v>
      </c>
      <c r="E25" s="15"/>
      <c r="F25" s="15"/>
      <c r="G25" s="57">
        <f t="shared" si="0"/>
        <v>0</v>
      </c>
      <c r="H25" s="57">
        <f t="shared" si="1"/>
        <v>0</v>
      </c>
      <c r="I25" s="57">
        <f t="shared" si="2"/>
        <v>0</v>
      </c>
      <c r="J25" s="55"/>
    </row>
    <row r="26" spans="1:11" ht="21" customHeight="1" x14ac:dyDescent="0.15">
      <c r="A26" s="2" t="s">
        <v>120</v>
      </c>
      <c r="B26" s="3" t="s">
        <v>998</v>
      </c>
      <c r="C26" s="2">
        <v>100</v>
      </c>
      <c r="D26" s="13" t="s">
        <v>5</v>
      </c>
      <c r="E26" s="15"/>
      <c r="F26" s="15"/>
      <c r="G26" s="57">
        <f t="shared" si="0"/>
        <v>0</v>
      </c>
      <c r="H26" s="57">
        <f t="shared" si="1"/>
        <v>0</v>
      </c>
      <c r="I26" s="57">
        <f t="shared" si="2"/>
        <v>0</v>
      </c>
      <c r="J26" s="55"/>
    </row>
    <row r="27" spans="1:11" ht="21" customHeight="1" x14ac:dyDescent="0.15">
      <c r="A27" s="2" t="s">
        <v>121</v>
      </c>
      <c r="B27" s="3" t="s">
        <v>999</v>
      </c>
      <c r="C27" s="2">
        <v>100</v>
      </c>
      <c r="D27" s="13" t="s">
        <v>5</v>
      </c>
      <c r="E27" s="15"/>
      <c r="F27" s="15"/>
      <c r="G27" s="57">
        <f t="shared" si="0"/>
        <v>0</v>
      </c>
      <c r="H27" s="57">
        <f t="shared" si="1"/>
        <v>0</v>
      </c>
      <c r="I27" s="57">
        <f t="shared" si="2"/>
        <v>0</v>
      </c>
      <c r="J27" s="55"/>
    </row>
    <row r="28" spans="1:11" ht="15" customHeight="1" x14ac:dyDescent="0.15">
      <c r="A28" s="2" t="s">
        <v>122</v>
      </c>
      <c r="B28" s="14" t="s">
        <v>1000</v>
      </c>
      <c r="C28" s="2">
        <v>100</v>
      </c>
      <c r="D28" s="13" t="s">
        <v>5</v>
      </c>
      <c r="E28" s="15"/>
      <c r="F28" s="15"/>
      <c r="G28" s="57">
        <f t="shared" si="0"/>
        <v>0</v>
      </c>
      <c r="H28" s="57">
        <f t="shared" si="1"/>
        <v>0</v>
      </c>
      <c r="I28" s="57">
        <f t="shared" si="2"/>
        <v>0</v>
      </c>
      <c r="J28" s="55"/>
    </row>
    <row r="29" spans="1:11" ht="15" customHeight="1" thickBot="1" x14ac:dyDescent="0.2">
      <c r="A29" s="2" t="s">
        <v>123</v>
      </c>
      <c r="B29" s="14" t="s">
        <v>1002</v>
      </c>
      <c r="C29" s="2">
        <v>100</v>
      </c>
      <c r="D29" s="13" t="s">
        <v>5</v>
      </c>
      <c r="E29" s="15"/>
      <c r="F29" s="15"/>
      <c r="G29" s="57">
        <f t="shared" si="0"/>
        <v>0</v>
      </c>
      <c r="H29" s="57">
        <f t="shared" si="1"/>
        <v>0</v>
      </c>
      <c r="I29" s="57">
        <f t="shared" si="2"/>
        <v>0</v>
      </c>
      <c r="J29" s="55"/>
    </row>
    <row r="30" spans="1:11" ht="20.25" customHeight="1" thickBot="1" x14ac:dyDescent="0.25">
      <c r="A30" s="137" t="s">
        <v>6</v>
      </c>
      <c r="B30" s="125"/>
      <c r="C30" s="125"/>
      <c r="D30" s="125"/>
      <c r="E30" s="125"/>
      <c r="F30" s="125"/>
      <c r="G30" s="138"/>
      <c r="H30" s="84">
        <f>SUM(H22:H29)</f>
        <v>0</v>
      </c>
      <c r="I30" s="58">
        <f>SUM(I22:I29)</f>
        <v>0</v>
      </c>
    </row>
    <row r="32" spans="1:11" s="1" customFormat="1" ht="15" customHeight="1" x14ac:dyDescent="0.2">
      <c r="A32" s="23" t="s">
        <v>50</v>
      </c>
      <c r="B32" s="43"/>
      <c r="C32" s="43"/>
      <c r="D32" s="43"/>
      <c r="E32" s="43"/>
      <c r="F32" s="43"/>
      <c r="G32" s="43"/>
      <c r="H32" s="23"/>
      <c r="I32" s="23"/>
      <c r="J32" s="23"/>
      <c r="K32" s="23"/>
    </row>
    <row r="33" spans="1:11" s="1" customFormat="1" ht="15" customHeight="1" x14ac:dyDescent="0.2">
      <c r="A33" s="23" t="s">
        <v>48</v>
      </c>
      <c r="B33" s="43"/>
      <c r="C33" s="43"/>
      <c r="D33" s="43"/>
      <c r="E33" s="43"/>
      <c r="F33" s="43"/>
      <c r="G33" s="43"/>
      <c r="H33" s="23"/>
      <c r="I33" s="23"/>
      <c r="J33" s="23"/>
      <c r="K33" s="23"/>
    </row>
    <row r="34" spans="1:11" s="1" customFormat="1" ht="15" customHeight="1" x14ac:dyDescent="0.2">
      <c r="A34" s="109" t="s">
        <v>621</v>
      </c>
      <c r="B34" s="110"/>
      <c r="C34" s="110"/>
      <c r="D34" s="110"/>
      <c r="E34" s="110"/>
      <c r="F34" s="43"/>
      <c r="G34" s="43"/>
      <c r="H34" s="23"/>
      <c r="I34" s="23"/>
      <c r="J34" s="23"/>
      <c r="K34" s="23"/>
    </row>
    <row r="35" spans="1:11" s="8" customFormat="1" ht="14" x14ac:dyDescent="0.2">
      <c r="A35" s="109" t="s">
        <v>631</v>
      </c>
      <c r="B35" s="129"/>
      <c r="C35" s="129"/>
      <c r="D35" s="129"/>
      <c r="E35" s="129"/>
      <c r="F35" s="129"/>
      <c r="G35" s="43"/>
      <c r="H35" s="23"/>
      <c r="I35" s="23"/>
    </row>
    <row r="36" spans="1:11" s="8" customFormat="1" ht="14" x14ac:dyDescent="0.2">
      <c r="A36" s="43"/>
      <c r="B36" s="23"/>
      <c r="C36" s="23"/>
      <c r="D36" s="23"/>
      <c r="E36" s="23"/>
      <c r="F36" s="23"/>
      <c r="G36" s="43"/>
      <c r="H36" s="23"/>
      <c r="I36" s="23"/>
    </row>
    <row r="37" spans="1:11" ht="14" x14ac:dyDescent="0.2">
      <c r="A37" s="43"/>
      <c r="B37" s="23"/>
      <c r="C37" s="23"/>
      <c r="D37" s="23"/>
      <c r="E37" s="23"/>
      <c r="F37" s="23"/>
      <c r="G37" s="43"/>
      <c r="H37" s="8"/>
      <c r="I37" s="8"/>
    </row>
    <row r="38" spans="1:11" ht="14" x14ac:dyDescent="0.2">
      <c r="A38" s="23" t="s">
        <v>34</v>
      </c>
      <c r="B38" s="42"/>
      <c r="C38" s="42"/>
      <c r="D38" s="44"/>
      <c r="E38" s="23" t="s">
        <v>35</v>
      </c>
      <c r="F38" s="23"/>
      <c r="G38" s="23"/>
      <c r="H38" s="8"/>
      <c r="I38" s="8"/>
    </row>
    <row r="39" spans="1:11" ht="14" x14ac:dyDescent="0.2">
      <c r="A39" s="23"/>
      <c r="B39" s="43"/>
      <c r="C39" s="43"/>
      <c r="D39" s="43"/>
      <c r="E39" s="43"/>
      <c r="F39" s="43"/>
      <c r="G39" s="43"/>
      <c r="H39" s="23"/>
    </row>
    <row r="40" spans="1:11" ht="14" x14ac:dyDescent="0.2">
      <c r="A40" s="23"/>
      <c r="B40" s="43"/>
      <c r="C40" s="43"/>
      <c r="D40" s="43"/>
      <c r="E40" s="43"/>
      <c r="F40" s="43"/>
      <c r="G40" s="43"/>
      <c r="H40" s="23"/>
    </row>
    <row r="41" spans="1:11" ht="15" x14ac:dyDescent="0.2">
      <c r="A41" s="109"/>
      <c r="B41" s="110"/>
      <c r="C41" s="110"/>
      <c r="D41" s="110"/>
      <c r="E41" s="110"/>
      <c r="F41" s="110"/>
      <c r="G41" s="43"/>
      <c r="H41" s="23"/>
    </row>
    <row r="42" spans="1:11" ht="14" x14ac:dyDescent="0.2">
      <c r="A42" s="41"/>
      <c r="B42" s="41"/>
      <c r="C42" s="41"/>
      <c r="D42" s="42"/>
      <c r="E42" s="42"/>
      <c r="F42" s="42"/>
      <c r="G42" s="42"/>
      <c r="H42" s="23"/>
    </row>
    <row r="43" spans="1:11" ht="14" x14ac:dyDescent="0.2">
      <c r="A43" s="23"/>
      <c r="B43" s="42"/>
      <c r="C43" s="42"/>
      <c r="D43" s="44"/>
      <c r="E43" s="23"/>
      <c r="F43" s="23"/>
      <c r="G43" s="23"/>
      <c r="H43" s="23"/>
    </row>
  </sheetData>
  <mergeCells count="26">
    <mergeCell ref="J20:J21"/>
    <mergeCell ref="A35:F35"/>
    <mergeCell ref="A41:F41"/>
    <mergeCell ref="A30:G30"/>
    <mergeCell ref="H20:H21"/>
    <mergeCell ref="G20:G21"/>
    <mergeCell ref="E20:E21"/>
    <mergeCell ref="A20:A21"/>
    <mergeCell ref="B20:B21"/>
    <mergeCell ref="C20:C21"/>
    <mergeCell ref="D20:D21"/>
    <mergeCell ref="A34:E34"/>
    <mergeCell ref="A2:B2"/>
    <mergeCell ref="A3:B3"/>
    <mergeCell ref="A4:B4"/>
    <mergeCell ref="A5:B5"/>
    <mergeCell ref="A7:B7"/>
    <mergeCell ref="B17:I17"/>
    <mergeCell ref="F20:F21"/>
    <mergeCell ref="A8:B8"/>
    <mergeCell ref="A9:B9"/>
    <mergeCell ref="A10:B10"/>
    <mergeCell ref="A12:B12"/>
    <mergeCell ref="B14:I14"/>
    <mergeCell ref="I20:I21"/>
    <mergeCell ref="B15:I15"/>
  </mergeCells>
  <pageMargins left="0.7" right="0.7" top="0.75" bottom="0.75" header="0.3" footer="0.3"/>
  <pageSetup paperSize="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 tint="-4.9989318521683403E-2"/>
    <pageSetUpPr fitToPage="1"/>
  </sheetPr>
  <dimension ref="A1:K39"/>
  <sheetViews>
    <sheetView workbookViewId="0">
      <selection activeCell="J4" sqref="J4"/>
    </sheetView>
  </sheetViews>
  <sheetFormatPr baseColWidth="10" defaultColWidth="9.1640625" defaultRowHeight="11" x14ac:dyDescent="0.15"/>
  <cols>
    <col min="1" max="1" width="5.6640625" style="12" customWidth="1"/>
    <col min="2" max="2" width="25.5" style="12" customWidth="1"/>
    <col min="3" max="6" width="9.1640625" style="12"/>
    <col min="7" max="7" width="11" style="12" customWidth="1"/>
    <col min="8" max="8" width="11.1640625" style="12" customWidth="1"/>
    <col min="9" max="9" width="10.1640625" style="12" customWidth="1"/>
    <col min="10" max="10" width="12.83203125" style="12" customWidth="1"/>
    <col min="11" max="16384" width="9.1640625" style="12"/>
  </cols>
  <sheetData>
    <row r="1" spans="1:11" customFormat="1" ht="15" customHeight="1" x14ac:dyDescent="0.2"/>
    <row r="2" spans="1:11" customFormat="1" ht="15" x14ac:dyDescent="0.2">
      <c r="A2" s="111" t="s">
        <v>31</v>
      </c>
      <c r="B2" s="112"/>
      <c r="C2" s="1"/>
      <c r="D2" s="1"/>
      <c r="E2" s="1"/>
      <c r="F2" s="1"/>
      <c r="G2" s="1"/>
      <c r="H2" s="46"/>
      <c r="I2" s="46"/>
      <c r="J2" s="71"/>
      <c r="K2" s="1"/>
    </row>
    <row r="3" spans="1:11" customFormat="1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 t="s">
        <v>1073</v>
      </c>
      <c r="K3" s="1"/>
    </row>
    <row r="4" spans="1:11" customFormat="1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</row>
    <row r="5" spans="1:11" customFormat="1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</row>
    <row r="6" spans="1:11" customFormat="1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</row>
    <row r="7" spans="1:11" customFormat="1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</row>
    <row r="8" spans="1:11" customFormat="1" ht="15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</row>
    <row r="9" spans="1:11" customFormat="1" ht="15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</row>
    <row r="10" spans="1:11" customFormat="1" ht="15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</row>
    <row r="11" spans="1:11" customFormat="1" ht="15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</row>
    <row r="12" spans="1:11" customFormat="1" ht="15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</row>
    <row r="13" spans="1:11" customFormat="1" ht="1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customFormat="1" ht="15" x14ac:dyDescent="0.2">
      <c r="A14" s="37"/>
      <c r="B14" s="116" t="s">
        <v>1001</v>
      </c>
      <c r="C14" s="108"/>
      <c r="D14" s="108"/>
      <c r="E14" s="108"/>
      <c r="F14" s="108"/>
      <c r="G14" s="108"/>
      <c r="H14" s="108"/>
      <c r="I14" s="108"/>
      <c r="J14" s="1"/>
      <c r="K14" s="1"/>
    </row>
    <row r="15" spans="1:11" customFormat="1" ht="15" x14ac:dyDescent="0.2">
      <c r="A15" s="37"/>
      <c r="B15" s="106" t="s">
        <v>560</v>
      </c>
      <c r="C15" s="110"/>
      <c r="D15" s="110"/>
      <c r="E15" s="110"/>
      <c r="F15" s="110"/>
      <c r="G15" s="110"/>
      <c r="H15" s="110"/>
      <c r="I15" s="110"/>
      <c r="K15" s="1"/>
    </row>
    <row r="16" spans="1:11" customFormat="1" ht="15" x14ac:dyDescent="0.2">
      <c r="A16" s="38"/>
      <c r="B16" s="1"/>
      <c r="C16" s="23"/>
      <c r="D16" s="39"/>
      <c r="E16" s="23"/>
      <c r="F16" s="23"/>
      <c r="G16" s="23"/>
      <c r="H16" s="23"/>
      <c r="I16" s="1"/>
      <c r="J16" s="1"/>
      <c r="K16" s="1"/>
    </row>
    <row r="17" spans="1:11" customFormat="1" ht="16" x14ac:dyDescent="0.2">
      <c r="A17" s="40"/>
      <c r="B17" s="119" t="s">
        <v>1003</v>
      </c>
      <c r="C17" s="120"/>
      <c r="D17" s="120"/>
      <c r="E17" s="120"/>
      <c r="F17" s="120"/>
      <c r="G17" s="120"/>
      <c r="H17" s="120"/>
      <c r="I17" s="120"/>
      <c r="J17" s="1"/>
      <c r="K17" s="1"/>
    </row>
    <row r="18" spans="1:11" customFormat="1" ht="16" x14ac:dyDescent="0.2">
      <c r="A18" s="40"/>
      <c r="B18" s="64"/>
      <c r="C18" s="65"/>
      <c r="D18" s="65"/>
      <c r="E18" s="65"/>
      <c r="F18" s="65"/>
      <c r="G18" s="65"/>
      <c r="H18" s="65"/>
      <c r="I18" s="65"/>
      <c r="J18" s="1"/>
      <c r="K18" s="1"/>
    </row>
    <row r="19" spans="1:11" customFormat="1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11</v>
      </c>
    </row>
    <row r="20" spans="1:11" ht="11.25" customHeight="1" x14ac:dyDescent="0.15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90</v>
      </c>
    </row>
    <row r="21" spans="1:11" ht="39" customHeight="1" x14ac:dyDescent="0.15">
      <c r="A21" s="122"/>
      <c r="B21" s="122"/>
      <c r="C21" s="122"/>
      <c r="D21" s="122"/>
      <c r="E21" s="122"/>
      <c r="F21" s="123"/>
      <c r="G21" s="122"/>
      <c r="H21" s="122"/>
      <c r="I21" s="122"/>
      <c r="J21" s="122"/>
    </row>
    <row r="22" spans="1:11" ht="21" customHeight="1" x14ac:dyDescent="0.15">
      <c r="A22" s="2" t="s">
        <v>116</v>
      </c>
      <c r="B22" s="14" t="s">
        <v>1004</v>
      </c>
      <c r="C22" s="2">
        <v>200</v>
      </c>
      <c r="D22" s="13" t="s">
        <v>5</v>
      </c>
      <c r="E22" s="15"/>
      <c r="F22" s="15"/>
      <c r="G22" s="57">
        <f>(E22*F22)/100+E22</f>
        <v>0</v>
      </c>
      <c r="H22" s="57">
        <f>E22*C22</f>
        <v>0</v>
      </c>
      <c r="I22" s="57">
        <f>G22*C22</f>
        <v>0</v>
      </c>
      <c r="J22" s="55"/>
    </row>
    <row r="23" spans="1:11" ht="21" customHeight="1" x14ac:dyDescent="0.15">
      <c r="A23" s="2" t="s">
        <v>117</v>
      </c>
      <c r="B23" s="3" t="s">
        <v>1005</v>
      </c>
      <c r="C23" s="2">
        <v>100</v>
      </c>
      <c r="D23" s="13" t="s">
        <v>5</v>
      </c>
      <c r="E23" s="15"/>
      <c r="F23" s="15"/>
      <c r="G23" s="57">
        <f t="shared" ref="G23:G25" si="0">(E23*F23)/100+E23</f>
        <v>0</v>
      </c>
      <c r="H23" s="57">
        <f t="shared" ref="H23:H25" si="1">E23*C23</f>
        <v>0</v>
      </c>
      <c r="I23" s="57">
        <f t="shared" ref="I23:I25" si="2">G23*C23</f>
        <v>0</v>
      </c>
      <c r="J23" s="55"/>
    </row>
    <row r="24" spans="1:11" ht="21" customHeight="1" x14ac:dyDescent="0.15">
      <c r="A24" s="2" t="s">
        <v>118</v>
      </c>
      <c r="B24" s="3" t="s">
        <v>1006</v>
      </c>
      <c r="C24" s="2">
        <v>100</v>
      </c>
      <c r="D24" s="13" t="s">
        <v>5</v>
      </c>
      <c r="E24" s="15"/>
      <c r="F24" s="15"/>
      <c r="G24" s="57">
        <f t="shared" si="0"/>
        <v>0</v>
      </c>
      <c r="H24" s="57">
        <f t="shared" si="1"/>
        <v>0</v>
      </c>
      <c r="I24" s="57">
        <f t="shared" si="2"/>
        <v>0</v>
      </c>
      <c r="J24" s="55"/>
    </row>
    <row r="25" spans="1:11" ht="15" customHeight="1" thickBot="1" x14ac:dyDescent="0.2">
      <c r="A25" s="2" t="s">
        <v>119</v>
      </c>
      <c r="B25" s="14" t="s">
        <v>1007</v>
      </c>
      <c r="C25" s="2">
        <v>100</v>
      </c>
      <c r="D25" s="13" t="s">
        <v>5</v>
      </c>
      <c r="E25" s="15"/>
      <c r="F25" s="15"/>
      <c r="G25" s="57">
        <f t="shared" si="0"/>
        <v>0</v>
      </c>
      <c r="H25" s="57">
        <f t="shared" si="1"/>
        <v>0</v>
      </c>
      <c r="I25" s="57">
        <f t="shared" si="2"/>
        <v>0</v>
      </c>
      <c r="J25" s="55"/>
    </row>
    <row r="26" spans="1:11" ht="20.25" customHeight="1" thickBot="1" x14ac:dyDescent="0.25">
      <c r="A26" s="137" t="s">
        <v>6</v>
      </c>
      <c r="B26" s="125"/>
      <c r="C26" s="125"/>
      <c r="D26" s="125"/>
      <c r="E26" s="125"/>
      <c r="F26" s="125"/>
      <c r="G26" s="138"/>
      <c r="H26" s="84">
        <f>SUM(H22:H25)</f>
        <v>0</v>
      </c>
      <c r="I26" s="58">
        <f>SUM(I22:I25)</f>
        <v>0</v>
      </c>
    </row>
    <row r="28" spans="1:11" s="1" customFormat="1" ht="15" customHeight="1" x14ac:dyDescent="0.2">
      <c r="A28" s="23" t="s">
        <v>50</v>
      </c>
      <c r="B28" s="43"/>
      <c r="C28" s="43"/>
      <c r="D28" s="43"/>
      <c r="E28" s="43"/>
      <c r="F28" s="43"/>
      <c r="G28" s="43"/>
      <c r="H28" s="23"/>
      <c r="I28" s="23"/>
      <c r="J28" s="23"/>
      <c r="K28" s="23"/>
    </row>
    <row r="29" spans="1:11" s="1" customFormat="1" ht="15" customHeight="1" x14ac:dyDescent="0.2">
      <c r="A29" s="23" t="s">
        <v>48</v>
      </c>
      <c r="B29" s="43"/>
      <c r="C29" s="43"/>
      <c r="D29" s="43"/>
      <c r="E29" s="43"/>
      <c r="F29" s="43"/>
      <c r="G29" s="43"/>
      <c r="H29" s="23"/>
      <c r="I29" s="23"/>
      <c r="J29" s="23"/>
      <c r="K29" s="23"/>
    </row>
    <row r="30" spans="1:11" s="1" customFormat="1" ht="15" customHeight="1" x14ac:dyDescent="0.2">
      <c r="A30" s="109" t="s">
        <v>621</v>
      </c>
      <c r="B30" s="110"/>
      <c r="C30" s="110"/>
      <c r="D30" s="110"/>
      <c r="E30" s="110"/>
      <c r="F30" s="43"/>
      <c r="G30" s="43"/>
      <c r="H30" s="23"/>
      <c r="I30" s="23"/>
      <c r="J30" s="23"/>
      <c r="K30" s="23"/>
    </row>
    <row r="31" spans="1:11" s="8" customFormat="1" ht="14" x14ac:dyDescent="0.2">
      <c r="A31" s="109" t="s">
        <v>631</v>
      </c>
      <c r="B31" s="129"/>
      <c r="C31" s="129"/>
      <c r="D31" s="129"/>
      <c r="E31" s="129"/>
      <c r="F31" s="129"/>
      <c r="G31" s="43"/>
      <c r="H31" s="23"/>
      <c r="I31" s="23"/>
    </row>
    <row r="32" spans="1:11" s="8" customFormat="1" ht="14" x14ac:dyDescent="0.2">
      <c r="A32" s="43"/>
      <c r="B32" s="23"/>
      <c r="C32" s="23"/>
      <c r="D32" s="23"/>
      <c r="E32" s="23"/>
      <c r="F32" s="23"/>
      <c r="G32" s="43"/>
      <c r="H32" s="23"/>
      <c r="I32" s="23"/>
    </row>
    <row r="33" spans="1:9" ht="14" x14ac:dyDescent="0.2">
      <c r="A33" s="43"/>
      <c r="B33" s="23"/>
      <c r="C33" s="23"/>
      <c r="D33" s="23"/>
      <c r="E33" s="23"/>
      <c r="F33" s="23"/>
      <c r="G33" s="43"/>
      <c r="H33" s="8"/>
      <c r="I33" s="8"/>
    </row>
    <row r="34" spans="1:9" ht="14" x14ac:dyDescent="0.2">
      <c r="A34" s="23" t="s">
        <v>34</v>
      </c>
      <c r="B34" s="42"/>
      <c r="C34" s="42"/>
      <c r="D34" s="44"/>
      <c r="E34" s="23" t="s">
        <v>35</v>
      </c>
      <c r="F34" s="23"/>
      <c r="G34" s="23"/>
      <c r="H34" s="8"/>
      <c r="I34" s="8"/>
    </row>
    <row r="35" spans="1:9" ht="14" x14ac:dyDescent="0.2">
      <c r="A35" s="23"/>
      <c r="B35" s="43"/>
      <c r="C35" s="43"/>
      <c r="D35" s="43"/>
      <c r="E35" s="43"/>
      <c r="F35" s="43"/>
      <c r="G35" s="43"/>
      <c r="H35" s="23"/>
    </row>
    <row r="36" spans="1:9" ht="14" x14ac:dyDescent="0.2">
      <c r="A36" s="23"/>
      <c r="B36" s="43"/>
      <c r="C36" s="43"/>
      <c r="D36" s="43"/>
      <c r="E36" s="43"/>
      <c r="F36" s="43"/>
      <c r="G36" s="43"/>
      <c r="H36" s="23"/>
    </row>
    <row r="37" spans="1:9" ht="15" x14ac:dyDescent="0.2">
      <c r="A37" s="109"/>
      <c r="B37" s="110"/>
      <c r="C37" s="110"/>
      <c r="D37" s="110"/>
      <c r="E37" s="110"/>
      <c r="F37" s="110"/>
      <c r="G37" s="43"/>
      <c r="H37" s="23"/>
    </row>
    <row r="38" spans="1:9" ht="14" x14ac:dyDescent="0.2">
      <c r="A38" s="41"/>
      <c r="B38" s="41"/>
      <c r="C38" s="41"/>
      <c r="D38" s="42"/>
      <c r="E38" s="42"/>
      <c r="F38" s="42"/>
      <c r="G38" s="42"/>
      <c r="H38" s="23"/>
    </row>
    <row r="39" spans="1:9" ht="14" x14ac:dyDescent="0.2">
      <c r="A39" s="23"/>
      <c r="B39" s="42"/>
      <c r="C39" s="42"/>
      <c r="D39" s="44"/>
      <c r="E39" s="23"/>
      <c r="F39" s="23"/>
      <c r="G39" s="23"/>
      <c r="H39" s="23"/>
    </row>
  </sheetData>
  <mergeCells count="26">
    <mergeCell ref="B17:I17"/>
    <mergeCell ref="A2:B2"/>
    <mergeCell ref="A3:B3"/>
    <mergeCell ref="A4:B4"/>
    <mergeCell ref="A5:B5"/>
    <mergeCell ref="A7:B7"/>
    <mergeCell ref="A8:B8"/>
    <mergeCell ref="A9:B9"/>
    <mergeCell ref="A10:B10"/>
    <mergeCell ref="A12:B12"/>
    <mergeCell ref="B14:I14"/>
    <mergeCell ref="B15:I15"/>
    <mergeCell ref="J20:J21"/>
    <mergeCell ref="A26:G26"/>
    <mergeCell ref="A31:F31"/>
    <mergeCell ref="A20:A21"/>
    <mergeCell ref="B20:B21"/>
    <mergeCell ref="C20:C21"/>
    <mergeCell ref="D20:D21"/>
    <mergeCell ref="E20:E21"/>
    <mergeCell ref="F20:F21"/>
    <mergeCell ref="A37:F37"/>
    <mergeCell ref="A30:E30"/>
    <mergeCell ref="G20:G21"/>
    <mergeCell ref="H20:H21"/>
    <mergeCell ref="I20:I21"/>
  </mergeCells>
  <pageMargins left="0.7" right="0.7" top="0.75" bottom="0.75" header="0.3" footer="0.3"/>
  <pageSetup paperSize="9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 tint="-4.9989318521683403E-2"/>
    <pageSetUpPr fitToPage="1"/>
  </sheetPr>
  <dimension ref="A2:K56"/>
  <sheetViews>
    <sheetView workbookViewId="0">
      <selection activeCell="I4" sqref="I4"/>
    </sheetView>
  </sheetViews>
  <sheetFormatPr baseColWidth="10" defaultColWidth="9.1640625" defaultRowHeight="15" x14ac:dyDescent="0.2"/>
  <cols>
    <col min="1" max="1" width="5" customWidth="1"/>
    <col min="2" max="2" width="25.33203125" customWidth="1"/>
    <col min="3" max="3" width="16.1640625" customWidth="1"/>
    <col min="4" max="4" width="8.1640625" customWidth="1"/>
    <col min="7" max="7" width="10.33203125" customWidth="1"/>
    <col min="8" max="8" width="10.6640625" customWidth="1"/>
    <col min="9" max="9" width="10.5" customWidth="1"/>
    <col min="10" max="10" width="12.6640625" customWidth="1"/>
  </cols>
  <sheetData>
    <row r="2" spans="1:10" x14ac:dyDescent="0.2">
      <c r="A2" s="111" t="s">
        <v>31</v>
      </c>
      <c r="B2" s="112"/>
      <c r="C2" s="1"/>
      <c r="D2" s="1"/>
      <c r="E2" s="1"/>
      <c r="F2" s="1"/>
      <c r="G2" s="1"/>
      <c r="H2" s="49"/>
      <c r="I2" s="49"/>
      <c r="J2" s="71"/>
    </row>
    <row r="3" spans="1:10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 t="s">
        <v>1073</v>
      </c>
      <c r="J3" s="1"/>
    </row>
    <row r="4" spans="1:10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</row>
    <row r="5" spans="1:10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</row>
    <row r="6" spans="1:10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</row>
    <row r="7" spans="1:10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</row>
    <row r="8" spans="1:10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</row>
    <row r="9" spans="1:10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</row>
    <row r="10" spans="1:10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</row>
    <row r="12" spans="1:10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37"/>
      <c r="B14" s="116" t="s">
        <v>102</v>
      </c>
      <c r="C14" s="108"/>
      <c r="D14" s="108"/>
      <c r="E14" s="108"/>
      <c r="F14" s="108"/>
      <c r="G14" s="108"/>
      <c r="H14" s="108"/>
      <c r="I14" s="1"/>
      <c r="J14" s="1"/>
    </row>
    <row r="15" spans="1:10" x14ac:dyDescent="0.2">
      <c r="A15" s="37"/>
      <c r="B15" s="106" t="s">
        <v>689</v>
      </c>
      <c r="C15" s="126"/>
      <c r="D15" s="126"/>
      <c r="E15" s="126"/>
      <c r="F15" s="126"/>
      <c r="G15" s="126"/>
      <c r="H15" s="126"/>
      <c r="I15" s="100"/>
      <c r="J15" s="1"/>
    </row>
    <row r="16" spans="1:10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</row>
    <row r="17" spans="1:10" ht="16" x14ac:dyDescent="0.2">
      <c r="A17" s="40"/>
      <c r="B17" s="119" t="s">
        <v>1008</v>
      </c>
      <c r="C17" s="120"/>
      <c r="D17" s="120"/>
      <c r="E17" s="120"/>
      <c r="F17" s="120"/>
      <c r="G17" s="120"/>
      <c r="H17" s="120"/>
      <c r="I17" s="1"/>
      <c r="J17" s="1"/>
    </row>
    <row r="18" spans="1:10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</row>
    <row r="19" spans="1:10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11</v>
      </c>
    </row>
    <row r="20" spans="1:10" ht="15" customHeight="1" x14ac:dyDescent="0.2">
      <c r="A20" s="121" t="s">
        <v>0</v>
      </c>
      <c r="B20" s="121" t="s">
        <v>36</v>
      </c>
      <c r="C20" s="121" t="s">
        <v>690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90</v>
      </c>
    </row>
    <row r="21" spans="1:10" ht="47.25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</row>
    <row r="22" spans="1:10" ht="15" customHeight="1" x14ac:dyDescent="0.2">
      <c r="A22" s="2" t="s">
        <v>116</v>
      </c>
      <c r="B22" s="3" t="s">
        <v>1009</v>
      </c>
      <c r="C22" s="2">
        <v>500</v>
      </c>
      <c r="D22" s="2" t="s">
        <v>5</v>
      </c>
      <c r="E22" s="17"/>
      <c r="F22" s="5"/>
      <c r="G22" s="7">
        <f>(E22*F22)/100+E22</f>
        <v>0</v>
      </c>
      <c r="H22" s="7">
        <f>E22*C22</f>
        <v>0</v>
      </c>
      <c r="I22" s="7">
        <f>G22*C22</f>
        <v>0</v>
      </c>
      <c r="J22" s="48"/>
    </row>
    <row r="23" spans="1:10" ht="15" customHeight="1" x14ac:dyDescent="0.2">
      <c r="A23" s="2" t="s">
        <v>117</v>
      </c>
      <c r="B23" s="3" t="s">
        <v>1010</v>
      </c>
      <c r="C23" s="2">
        <v>100</v>
      </c>
      <c r="D23" s="2" t="s">
        <v>5</v>
      </c>
      <c r="E23" s="17"/>
      <c r="F23" s="5"/>
      <c r="G23" s="7">
        <f t="shared" ref="G23:G47" si="0">(E23*F23)/100+E23</f>
        <v>0</v>
      </c>
      <c r="H23" s="7">
        <f t="shared" ref="H23:H47" si="1">E23*C23</f>
        <v>0</v>
      </c>
      <c r="I23" s="7">
        <f t="shared" ref="I23:I47" si="2">G23*C23</f>
        <v>0</v>
      </c>
      <c r="J23" s="48"/>
    </row>
    <row r="24" spans="1:10" ht="15" customHeight="1" x14ac:dyDescent="0.2">
      <c r="A24" s="2" t="s">
        <v>118</v>
      </c>
      <c r="B24" s="3" t="s">
        <v>1011</v>
      </c>
      <c r="C24" s="2">
        <v>100</v>
      </c>
      <c r="D24" s="2" t="s">
        <v>5</v>
      </c>
      <c r="E24" s="17"/>
      <c r="F24" s="5"/>
      <c r="G24" s="7">
        <f t="shared" si="0"/>
        <v>0</v>
      </c>
      <c r="H24" s="7">
        <f t="shared" si="1"/>
        <v>0</v>
      </c>
      <c r="I24" s="7">
        <f t="shared" si="2"/>
        <v>0</v>
      </c>
      <c r="J24" s="48"/>
    </row>
    <row r="25" spans="1:10" ht="15" customHeight="1" x14ac:dyDescent="0.2">
      <c r="A25" s="2" t="s">
        <v>119</v>
      </c>
      <c r="B25" s="45" t="s">
        <v>1012</v>
      </c>
      <c r="C25" s="2">
        <v>500</v>
      </c>
      <c r="D25" s="2" t="s">
        <v>5</v>
      </c>
      <c r="E25" s="17"/>
      <c r="F25" s="5"/>
      <c r="G25" s="7">
        <f t="shared" si="0"/>
        <v>0</v>
      </c>
      <c r="H25" s="7">
        <f t="shared" si="1"/>
        <v>0</v>
      </c>
      <c r="I25" s="7">
        <f t="shared" si="2"/>
        <v>0</v>
      </c>
      <c r="J25" s="48"/>
    </row>
    <row r="26" spans="1:10" ht="15" customHeight="1" x14ac:dyDescent="0.2">
      <c r="A26" s="2" t="s">
        <v>120</v>
      </c>
      <c r="B26" s="45" t="s">
        <v>1013</v>
      </c>
      <c r="C26" s="2">
        <v>500</v>
      </c>
      <c r="D26" s="2" t="s">
        <v>5</v>
      </c>
      <c r="E26" s="17"/>
      <c r="F26" s="5"/>
      <c r="G26" s="7">
        <f t="shared" si="0"/>
        <v>0</v>
      </c>
      <c r="H26" s="7">
        <f t="shared" si="1"/>
        <v>0</v>
      </c>
      <c r="I26" s="7">
        <f t="shared" si="2"/>
        <v>0</v>
      </c>
      <c r="J26" s="48"/>
    </row>
    <row r="27" spans="1:10" ht="15" customHeight="1" x14ac:dyDescent="0.2">
      <c r="A27" s="2" t="s">
        <v>121</v>
      </c>
      <c r="B27" s="45" t="s">
        <v>1014</v>
      </c>
      <c r="C27" s="2">
        <v>50</v>
      </c>
      <c r="D27" s="2" t="s">
        <v>5</v>
      </c>
      <c r="E27" s="17"/>
      <c r="F27" s="5"/>
      <c r="G27" s="7">
        <f t="shared" si="0"/>
        <v>0</v>
      </c>
      <c r="H27" s="7">
        <f t="shared" si="1"/>
        <v>0</v>
      </c>
      <c r="I27" s="7">
        <f t="shared" si="2"/>
        <v>0</v>
      </c>
      <c r="J27" s="48"/>
    </row>
    <row r="28" spans="1:10" ht="15" customHeight="1" x14ac:dyDescent="0.2">
      <c r="A28" s="2" t="s">
        <v>122</v>
      </c>
      <c r="B28" s="45" t="s">
        <v>1015</v>
      </c>
      <c r="C28" s="2">
        <v>50</v>
      </c>
      <c r="D28" s="2" t="s">
        <v>5</v>
      </c>
      <c r="E28" s="17"/>
      <c r="F28" s="5"/>
      <c r="G28" s="7">
        <f t="shared" si="0"/>
        <v>0</v>
      </c>
      <c r="H28" s="7">
        <f t="shared" si="1"/>
        <v>0</v>
      </c>
      <c r="I28" s="7">
        <f t="shared" si="2"/>
        <v>0</v>
      </c>
      <c r="J28" s="48"/>
    </row>
    <row r="29" spans="1:10" ht="15" customHeight="1" x14ac:dyDescent="0.2">
      <c r="A29" s="2" t="s">
        <v>123</v>
      </c>
      <c r="B29" s="3" t="s">
        <v>1016</v>
      </c>
      <c r="C29" s="2">
        <v>50</v>
      </c>
      <c r="D29" s="2" t="s">
        <v>5</v>
      </c>
      <c r="E29" s="17"/>
      <c r="F29" s="5"/>
      <c r="G29" s="7">
        <f t="shared" si="0"/>
        <v>0</v>
      </c>
      <c r="H29" s="7">
        <f t="shared" si="1"/>
        <v>0</v>
      </c>
      <c r="I29" s="7">
        <f t="shared" si="2"/>
        <v>0</v>
      </c>
      <c r="J29" s="48"/>
    </row>
    <row r="30" spans="1:10" ht="15" customHeight="1" x14ac:dyDescent="0.2">
      <c r="A30" s="2" t="s">
        <v>124</v>
      </c>
      <c r="B30" s="3" t="s">
        <v>1017</v>
      </c>
      <c r="C30" s="2">
        <v>50</v>
      </c>
      <c r="D30" s="2" t="s">
        <v>5</v>
      </c>
      <c r="E30" s="17"/>
      <c r="F30" s="5"/>
      <c r="G30" s="7">
        <f t="shared" si="0"/>
        <v>0</v>
      </c>
      <c r="H30" s="7">
        <f t="shared" si="1"/>
        <v>0</v>
      </c>
      <c r="I30" s="7">
        <f t="shared" si="2"/>
        <v>0</v>
      </c>
      <c r="J30" s="48"/>
    </row>
    <row r="31" spans="1:10" ht="15" customHeight="1" x14ac:dyDescent="0.2">
      <c r="A31" s="2" t="s">
        <v>125</v>
      </c>
      <c r="B31" s="3" t="s">
        <v>13</v>
      </c>
      <c r="C31" s="2">
        <v>50</v>
      </c>
      <c r="D31" s="2" t="s">
        <v>5</v>
      </c>
      <c r="E31" s="17"/>
      <c r="F31" s="5"/>
      <c r="G31" s="7">
        <f t="shared" si="0"/>
        <v>0</v>
      </c>
      <c r="H31" s="7">
        <f t="shared" si="1"/>
        <v>0</v>
      </c>
      <c r="I31" s="7">
        <f t="shared" si="2"/>
        <v>0</v>
      </c>
      <c r="J31" s="48"/>
    </row>
    <row r="32" spans="1:10" ht="15" customHeight="1" x14ac:dyDescent="0.2">
      <c r="A32" s="2" t="s">
        <v>126</v>
      </c>
      <c r="B32" s="3" t="s">
        <v>87</v>
      </c>
      <c r="C32" s="2">
        <v>50</v>
      </c>
      <c r="D32" s="2" t="s">
        <v>5</v>
      </c>
      <c r="E32" s="17"/>
      <c r="F32" s="5"/>
      <c r="G32" s="7">
        <f t="shared" si="0"/>
        <v>0</v>
      </c>
      <c r="H32" s="7">
        <f t="shared" si="1"/>
        <v>0</v>
      </c>
      <c r="I32" s="7">
        <f t="shared" si="2"/>
        <v>0</v>
      </c>
      <c r="J32" s="48"/>
    </row>
    <row r="33" spans="1:10" ht="15" customHeight="1" x14ac:dyDescent="0.2">
      <c r="A33" s="2" t="s">
        <v>127</v>
      </c>
      <c r="B33" s="3" t="s">
        <v>497</v>
      </c>
      <c r="C33" s="2">
        <v>50</v>
      </c>
      <c r="D33" s="2" t="s">
        <v>5</v>
      </c>
      <c r="E33" s="17"/>
      <c r="F33" s="5"/>
      <c r="G33" s="7">
        <f t="shared" si="0"/>
        <v>0</v>
      </c>
      <c r="H33" s="7">
        <f t="shared" si="1"/>
        <v>0</v>
      </c>
      <c r="I33" s="7">
        <f t="shared" si="2"/>
        <v>0</v>
      </c>
      <c r="J33" s="48"/>
    </row>
    <row r="34" spans="1:10" ht="15" customHeight="1" x14ac:dyDescent="0.2">
      <c r="A34" s="2" t="s">
        <v>128</v>
      </c>
      <c r="B34" s="3" t="s">
        <v>14</v>
      </c>
      <c r="C34" s="2">
        <v>50</v>
      </c>
      <c r="D34" s="2" t="s">
        <v>5</v>
      </c>
      <c r="E34" s="17"/>
      <c r="F34" s="5"/>
      <c r="G34" s="7">
        <f t="shared" si="0"/>
        <v>0</v>
      </c>
      <c r="H34" s="7">
        <f t="shared" si="1"/>
        <v>0</v>
      </c>
      <c r="I34" s="7">
        <f t="shared" si="2"/>
        <v>0</v>
      </c>
      <c r="J34" s="48"/>
    </row>
    <row r="35" spans="1:10" ht="15" customHeight="1" x14ac:dyDescent="0.2">
      <c r="A35" s="2" t="s">
        <v>129</v>
      </c>
      <c r="B35" s="3" t="s">
        <v>15</v>
      </c>
      <c r="C35" s="2">
        <v>5</v>
      </c>
      <c r="D35" s="2" t="s">
        <v>5</v>
      </c>
      <c r="E35" s="17"/>
      <c r="F35" s="5"/>
      <c r="G35" s="7">
        <f t="shared" si="0"/>
        <v>0</v>
      </c>
      <c r="H35" s="7">
        <f t="shared" si="1"/>
        <v>0</v>
      </c>
      <c r="I35" s="7">
        <f t="shared" si="2"/>
        <v>0</v>
      </c>
      <c r="J35" s="48"/>
    </row>
    <row r="36" spans="1:10" ht="15" customHeight="1" x14ac:dyDescent="0.2">
      <c r="A36" s="2" t="s">
        <v>130</v>
      </c>
      <c r="B36" s="3" t="s">
        <v>711</v>
      </c>
      <c r="C36" s="2">
        <v>50</v>
      </c>
      <c r="D36" s="2" t="s">
        <v>5</v>
      </c>
      <c r="E36" s="17"/>
      <c r="F36" s="5"/>
      <c r="G36" s="7">
        <f t="shared" si="0"/>
        <v>0</v>
      </c>
      <c r="H36" s="7">
        <f t="shared" si="1"/>
        <v>0</v>
      </c>
      <c r="I36" s="7">
        <f t="shared" si="2"/>
        <v>0</v>
      </c>
      <c r="J36" s="48"/>
    </row>
    <row r="37" spans="1:10" ht="15" customHeight="1" x14ac:dyDescent="0.2">
      <c r="A37" s="2" t="s">
        <v>131</v>
      </c>
      <c r="B37" s="3" t="s">
        <v>357</v>
      </c>
      <c r="C37" s="2">
        <v>20</v>
      </c>
      <c r="D37" s="2" t="s">
        <v>5</v>
      </c>
      <c r="E37" s="17"/>
      <c r="F37" s="5"/>
      <c r="G37" s="7">
        <f t="shared" si="0"/>
        <v>0</v>
      </c>
      <c r="H37" s="7">
        <f t="shared" si="1"/>
        <v>0</v>
      </c>
      <c r="I37" s="7">
        <f t="shared" si="2"/>
        <v>0</v>
      </c>
      <c r="J37" s="48"/>
    </row>
    <row r="38" spans="1:10" ht="15" customHeight="1" x14ac:dyDescent="0.2">
      <c r="A38" s="2" t="s">
        <v>132</v>
      </c>
      <c r="B38" s="3" t="s">
        <v>723</v>
      </c>
      <c r="C38" s="2">
        <v>20</v>
      </c>
      <c r="D38" s="2" t="s">
        <v>5</v>
      </c>
      <c r="E38" s="17"/>
      <c r="F38" s="5"/>
      <c r="G38" s="7">
        <f t="shared" si="0"/>
        <v>0</v>
      </c>
      <c r="H38" s="7">
        <f t="shared" si="1"/>
        <v>0</v>
      </c>
      <c r="I38" s="7">
        <f t="shared" si="2"/>
        <v>0</v>
      </c>
      <c r="J38" s="48"/>
    </row>
    <row r="39" spans="1:10" ht="15" customHeight="1" x14ac:dyDescent="0.2">
      <c r="A39" s="2" t="s">
        <v>133</v>
      </c>
      <c r="B39" s="3" t="s">
        <v>18</v>
      </c>
      <c r="C39" s="2">
        <v>20</v>
      </c>
      <c r="D39" s="2" t="s">
        <v>5</v>
      </c>
      <c r="E39" s="17"/>
      <c r="F39" s="5"/>
      <c r="G39" s="7">
        <f t="shared" si="0"/>
        <v>0</v>
      </c>
      <c r="H39" s="7">
        <f t="shared" si="1"/>
        <v>0</v>
      </c>
      <c r="I39" s="7">
        <f t="shared" si="2"/>
        <v>0</v>
      </c>
      <c r="J39" s="48"/>
    </row>
    <row r="40" spans="1:10" ht="15" customHeight="1" x14ac:dyDescent="0.2">
      <c r="A40" s="2" t="s">
        <v>134</v>
      </c>
      <c r="B40" s="45" t="s">
        <v>67</v>
      </c>
      <c r="C40" s="2">
        <v>20</v>
      </c>
      <c r="D40" s="2" t="s">
        <v>5</v>
      </c>
      <c r="E40" s="17"/>
      <c r="F40" s="5"/>
      <c r="G40" s="7">
        <f t="shared" si="0"/>
        <v>0</v>
      </c>
      <c r="H40" s="7">
        <f t="shared" si="1"/>
        <v>0</v>
      </c>
      <c r="I40" s="7">
        <f t="shared" si="2"/>
        <v>0</v>
      </c>
      <c r="J40" s="48"/>
    </row>
    <row r="41" spans="1:10" ht="15" customHeight="1" x14ac:dyDescent="0.2">
      <c r="A41" s="2" t="s">
        <v>135</v>
      </c>
      <c r="B41" s="3" t="s">
        <v>19</v>
      </c>
      <c r="C41" s="2">
        <v>10</v>
      </c>
      <c r="D41" s="2" t="s">
        <v>5</v>
      </c>
      <c r="E41" s="17"/>
      <c r="F41" s="5"/>
      <c r="G41" s="7">
        <f t="shared" si="0"/>
        <v>0</v>
      </c>
      <c r="H41" s="7">
        <f t="shared" si="1"/>
        <v>0</v>
      </c>
      <c r="I41" s="7">
        <f t="shared" si="2"/>
        <v>0</v>
      </c>
      <c r="J41" s="48"/>
    </row>
    <row r="42" spans="1:10" ht="15" customHeight="1" x14ac:dyDescent="0.2">
      <c r="A42" s="2" t="s">
        <v>136</v>
      </c>
      <c r="B42" s="45" t="s">
        <v>21</v>
      </c>
      <c r="C42" s="2">
        <v>10</v>
      </c>
      <c r="D42" s="2" t="s">
        <v>5</v>
      </c>
      <c r="E42" s="17"/>
      <c r="F42" s="5"/>
      <c r="G42" s="7">
        <f t="shared" si="0"/>
        <v>0</v>
      </c>
      <c r="H42" s="7">
        <f t="shared" si="1"/>
        <v>0</v>
      </c>
      <c r="I42" s="7">
        <f t="shared" si="2"/>
        <v>0</v>
      </c>
      <c r="J42" s="48"/>
    </row>
    <row r="43" spans="1:10" ht="15" customHeight="1" x14ac:dyDescent="0.2">
      <c r="A43" s="2" t="s">
        <v>137</v>
      </c>
      <c r="B43" s="3" t="s">
        <v>20</v>
      </c>
      <c r="C43" s="2">
        <v>10</v>
      </c>
      <c r="D43" s="2" t="s">
        <v>5</v>
      </c>
      <c r="E43" s="25"/>
      <c r="F43" s="21"/>
      <c r="G43" s="7">
        <f t="shared" si="0"/>
        <v>0</v>
      </c>
      <c r="H43" s="7">
        <f t="shared" si="1"/>
        <v>0</v>
      </c>
      <c r="I43" s="7">
        <f t="shared" si="2"/>
        <v>0</v>
      </c>
      <c r="J43" s="48"/>
    </row>
    <row r="44" spans="1:10" ht="15" customHeight="1" x14ac:dyDescent="0.2">
      <c r="A44" s="2" t="s">
        <v>138</v>
      </c>
      <c r="B44" s="3" t="s">
        <v>718</v>
      </c>
      <c r="C44" s="2">
        <v>50</v>
      </c>
      <c r="D44" s="2" t="s">
        <v>5</v>
      </c>
      <c r="E44" s="25"/>
      <c r="F44" s="21"/>
      <c r="G44" s="7">
        <f t="shared" si="0"/>
        <v>0</v>
      </c>
      <c r="H44" s="7">
        <f t="shared" si="1"/>
        <v>0</v>
      </c>
      <c r="I44" s="7">
        <f t="shared" si="2"/>
        <v>0</v>
      </c>
      <c r="J44" s="48"/>
    </row>
    <row r="45" spans="1:10" ht="15" customHeight="1" x14ac:dyDescent="0.2">
      <c r="A45" s="2" t="s">
        <v>139</v>
      </c>
      <c r="B45" s="45" t="s">
        <v>720</v>
      </c>
      <c r="C45" s="2">
        <v>50</v>
      </c>
      <c r="D45" s="2" t="s">
        <v>5</v>
      </c>
      <c r="E45" s="25"/>
      <c r="F45" s="21"/>
      <c r="G45" s="7">
        <f t="shared" si="0"/>
        <v>0</v>
      </c>
      <c r="H45" s="7">
        <f t="shared" si="1"/>
        <v>0</v>
      </c>
      <c r="I45" s="7">
        <f t="shared" si="2"/>
        <v>0</v>
      </c>
      <c r="J45" s="48"/>
    </row>
    <row r="46" spans="1:10" ht="15" customHeight="1" x14ac:dyDescent="0.2">
      <c r="A46" s="2" t="s">
        <v>140</v>
      </c>
      <c r="B46" s="3" t="s">
        <v>22</v>
      </c>
      <c r="C46" s="2">
        <v>20</v>
      </c>
      <c r="D46" s="2" t="s">
        <v>5</v>
      </c>
      <c r="E46" s="25"/>
      <c r="F46" s="21"/>
      <c r="G46" s="7">
        <f t="shared" si="0"/>
        <v>0</v>
      </c>
      <c r="H46" s="7">
        <f t="shared" si="1"/>
        <v>0</v>
      </c>
      <c r="I46" s="7">
        <f t="shared" si="2"/>
        <v>0</v>
      </c>
      <c r="J46" s="48"/>
    </row>
    <row r="47" spans="1:10" ht="15" customHeight="1" thickBot="1" x14ac:dyDescent="0.25">
      <c r="A47" s="2" t="s">
        <v>141</v>
      </c>
      <c r="B47" s="3" t="s">
        <v>75</v>
      </c>
      <c r="C47" s="2">
        <v>10</v>
      </c>
      <c r="D47" s="2" t="s">
        <v>5</v>
      </c>
      <c r="E47" s="25"/>
      <c r="F47" s="26"/>
      <c r="G47" s="7">
        <f t="shared" si="0"/>
        <v>0</v>
      </c>
      <c r="H47" s="7">
        <f t="shared" si="1"/>
        <v>0</v>
      </c>
      <c r="I47" s="7">
        <f t="shared" si="2"/>
        <v>0</v>
      </c>
      <c r="J47" s="48"/>
    </row>
    <row r="48" spans="1:10" ht="20.25" customHeight="1" thickBot="1" x14ac:dyDescent="0.25">
      <c r="A48" s="124" t="s">
        <v>6</v>
      </c>
      <c r="B48" s="125"/>
      <c r="C48" s="125"/>
      <c r="D48" s="125"/>
      <c r="E48" s="125"/>
      <c r="F48" s="125"/>
      <c r="G48" s="125"/>
      <c r="H48" s="66">
        <f>SUM(H22:H47)</f>
        <v>0</v>
      </c>
      <c r="I48" s="51">
        <f>SUM(I22:I47)</f>
        <v>0</v>
      </c>
    </row>
    <row r="49" spans="1:11" ht="15" customHeight="1" x14ac:dyDescent="0.2">
      <c r="B49" s="63"/>
    </row>
    <row r="50" spans="1:11" ht="15" customHeight="1" x14ac:dyDescent="0.2">
      <c r="A50" s="23" t="s">
        <v>40</v>
      </c>
      <c r="C50" s="43"/>
      <c r="D50" s="43"/>
      <c r="E50" s="43"/>
      <c r="F50" s="43"/>
      <c r="G50" s="43"/>
      <c r="H50" s="23"/>
      <c r="I50" s="23"/>
      <c r="J50" s="23"/>
      <c r="K50" s="23"/>
    </row>
    <row r="51" spans="1:11" ht="15" customHeight="1" x14ac:dyDescent="0.2">
      <c r="A51" s="23" t="s">
        <v>41</v>
      </c>
      <c r="B51" s="43"/>
      <c r="C51" s="43"/>
      <c r="D51" s="43"/>
      <c r="E51" s="43"/>
      <c r="F51" s="43"/>
      <c r="G51" s="43"/>
      <c r="H51" s="23"/>
      <c r="I51" s="23"/>
      <c r="J51" s="23"/>
      <c r="K51" s="23"/>
    </row>
    <row r="52" spans="1:11" ht="15" customHeight="1" x14ac:dyDescent="0.2">
      <c r="A52" s="109" t="s">
        <v>621</v>
      </c>
      <c r="B52" s="110"/>
      <c r="C52" s="110"/>
      <c r="D52" s="110"/>
      <c r="E52" s="110"/>
      <c r="F52" s="110"/>
      <c r="G52" s="43"/>
      <c r="H52" s="23"/>
      <c r="I52" s="23"/>
      <c r="J52" s="23"/>
      <c r="K52" s="23"/>
    </row>
    <row r="53" spans="1:11" ht="15" customHeight="1" x14ac:dyDescent="0.2">
      <c r="A53" s="109" t="s">
        <v>631</v>
      </c>
      <c r="B53" s="129"/>
      <c r="C53" s="129"/>
      <c r="D53" s="129"/>
      <c r="E53" s="129"/>
      <c r="F53" s="129"/>
      <c r="G53" s="129"/>
      <c r="H53" s="23"/>
      <c r="I53" s="23"/>
      <c r="J53" s="23"/>
      <c r="K53" s="23"/>
    </row>
    <row r="54" spans="1:11" ht="15" customHeight="1" x14ac:dyDescent="0.2">
      <c r="A54" s="43"/>
      <c r="B54" s="43"/>
      <c r="C54" s="23"/>
      <c r="D54" s="23"/>
      <c r="E54" s="23"/>
      <c r="F54" s="23"/>
      <c r="G54" s="43"/>
      <c r="H54" s="23"/>
      <c r="I54" s="23"/>
      <c r="J54" s="23"/>
      <c r="K54" s="23"/>
    </row>
    <row r="55" spans="1:11" ht="15" customHeight="1" x14ac:dyDescent="0.2">
      <c r="A55" s="23" t="s">
        <v>34</v>
      </c>
      <c r="B55" s="23"/>
      <c r="C55" s="42"/>
      <c r="D55" s="44"/>
      <c r="E55" s="23" t="s">
        <v>35</v>
      </c>
      <c r="F55" s="23"/>
      <c r="G55" s="23"/>
      <c r="H55" s="23"/>
      <c r="I55" s="23"/>
    </row>
    <row r="56" spans="1:11" ht="15" customHeight="1" x14ac:dyDescent="0.2">
      <c r="B56" s="42"/>
    </row>
  </sheetData>
  <mergeCells count="25">
    <mergeCell ref="B17:H17"/>
    <mergeCell ref="A2:B2"/>
    <mergeCell ref="A3:B3"/>
    <mergeCell ref="A4:B4"/>
    <mergeCell ref="A5:B5"/>
    <mergeCell ref="A7:B7"/>
    <mergeCell ref="A8:B8"/>
    <mergeCell ref="A9:B9"/>
    <mergeCell ref="A10:B10"/>
    <mergeCell ref="A12:B12"/>
    <mergeCell ref="B14:H14"/>
    <mergeCell ref="B15:H15"/>
    <mergeCell ref="J20:J21"/>
    <mergeCell ref="A48:G48"/>
    <mergeCell ref="A20:A21"/>
    <mergeCell ref="B20:B21"/>
    <mergeCell ref="C20:C21"/>
    <mergeCell ref="D20:D21"/>
    <mergeCell ref="E20:E21"/>
    <mergeCell ref="F20:F21"/>
    <mergeCell ref="A52:F52"/>
    <mergeCell ref="A53:G53"/>
    <mergeCell ref="G20:G21"/>
    <mergeCell ref="H20:H21"/>
    <mergeCell ref="I20:I21"/>
  </mergeCells>
  <pageMargins left="0.7" right="0.7" top="0.75" bottom="0.75" header="0.3" footer="0.3"/>
  <pageSetup paperSize="9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4.9989318521683403E-2"/>
  </sheetPr>
  <dimension ref="A2:L57"/>
  <sheetViews>
    <sheetView zoomScaleNormal="100" workbookViewId="0">
      <selection activeCell="J4" sqref="J4"/>
    </sheetView>
  </sheetViews>
  <sheetFormatPr baseColWidth="10" defaultColWidth="8.83203125" defaultRowHeight="15" customHeight="1" x14ac:dyDescent="0.2"/>
  <cols>
    <col min="1" max="1" width="5.33203125" customWidth="1"/>
    <col min="2" max="2" width="26.33203125" customWidth="1"/>
    <col min="6" max="6" width="9.1640625"/>
    <col min="7" max="8" width="10.83203125" customWidth="1"/>
    <col min="9" max="9" width="10.5" customWidth="1"/>
    <col min="10" max="10" width="12.83203125" customWidth="1"/>
    <col min="11" max="11" width="13" customWidth="1"/>
  </cols>
  <sheetData>
    <row r="2" spans="1:11" x14ac:dyDescent="0.2">
      <c r="A2" s="111" t="s">
        <v>31</v>
      </c>
      <c r="B2" s="112"/>
      <c r="C2" s="1"/>
      <c r="D2" s="1"/>
      <c r="E2" s="1"/>
      <c r="F2" s="1"/>
      <c r="G2" s="1"/>
      <c r="H2" s="46"/>
      <c r="I2" s="46"/>
      <c r="J2" s="107"/>
      <c r="K2" s="108"/>
    </row>
    <row r="3" spans="1:11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 t="s">
        <v>1073</v>
      </c>
      <c r="K3" s="1"/>
    </row>
    <row r="4" spans="1:11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</row>
    <row r="5" spans="1:11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</row>
    <row r="7" spans="1:11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37"/>
      <c r="B14" s="116" t="s">
        <v>1046</v>
      </c>
      <c r="C14" s="108"/>
      <c r="D14" s="108"/>
      <c r="E14" s="108"/>
      <c r="F14" s="108"/>
      <c r="G14" s="108"/>
      <c r="H14" s="108"/>
      <c r="I14" s="1"/>
      <c r="J14" s="1"/>
      <c r="K14" s="1"/>
    </row>
    <row r="15" spans="1:11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"/>
      <c r="J15" s="1"/>
      <c r="K15" s="1"/>
    </row>
    <row r="16" spans="1:11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</row>
    <row r="17" spans="1:11" ht="16" x14ac:dyDescent="0.2">
      <c r="A17" s="40"/>
      <c r="B17" s="119" t="s">
        <v>1048</v>
      </c>
      <c r="C17" s="120"/>
      <c r="D17" s="120"/>
      <c r="E17" s="120"/>
      <c r="F17" s="120"/>
      <c r="G17" s="120"/>
      <c r="H17" s="120"/>
      <c r="I17" s="1"/>
      <c r="J17" s="1"/>
      <c r="K17" s="1"/>
    </row>
    <row r="18" spans="1:11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</row>
    <row r="19" spans="1:11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11</v>
      </c>
      <c r="K19" s="67">
        <v>12</v>
      </c>
    </row>
    <row r="20" spans="1:11" ht="15" customHeight="1" x14ac:dyDescent="0.2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65</v>
      </c>
      <c r="K20" s="121" t="s">
        <v>62</v>
      </c>
    </row>
    <row r="21" spans="1:11" ht="33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</row>
    <row r="22" spans="1:11" ht="15" customHeight="1" x14ac:dyDescent="0.2">
      <c r="A22" s="11" t="s">
        <v>116</v>
      </c>
      <c r="B22" s="3" t="s">
        <v>523</v>
      </c>
      <c r="C22" s="2">
        <v>10</v>
      </c>
      <c r="D22" s="2" t="s">
        <v>5</v>
      </c>
      <c r="E22" s="17"/>
      <c r="F22" s="17"/>
      <c r="G22" s="17">
        <f>(E22*F22)/100+E22</f>
        <v>0</v>
      </c>
      <c r="H22" s="5">
        <f>E22*C22</f>
        <v>0</v>
      </c>
      <c r="I22" s="5">
        <f>G22*C22</f>
        <v>0</v>
      </c>
      <c r="J22" s="48"/>
      <c r="K22" s="48"/>
    </row>
    <row r="23" spans="1:11" ht="15" customHeight="1" x14ac:dyDescent="0.2">
      <c r="A23" s="11" t="s">
        <v>117</v>
      </c>
      <c r="B23" s="3" t="s">
        <v>541</v>
      </c>
      <c r="C23" s="2">
        <v>10</v>
      </c>
      <c r="D23" s="2" t="s">
        <v>5</v>
      </c>
      <c r="E23" s="17"/>
      <c r="F23" s="17"/>
      <c r="G23" s="17">
        <f t="shared" ref="G23:G42" si="0">(E23*F23)/100+E23</f>
        <v>0</v>
      </c>
      <c r="H23" s="5">
        <f t="shared" ref="H23:H42" si="1">E23*C23</f>
        <v>0</v>
      </c>
      <c r="I23" s="5">
        <f t="shared" ref="I23:I42" si="2">G23*C23</f>
        <v>0</v>
      </c>
      <c r="J23" s="48"/>
      <c r="K23" s="48"/>
    </row>
    <row r="24" spans="1:11" ht="15" customHeight="1" x14ac:dyDescent="0.2">
      <c r="A24" s="11" t="s">
        <v>118</v>
      </c>
      <c r="B24" s="3" t="s">
        <v>528</v>
      </c>
      <c r="C24" s="2">
        <v>40</v>
      </c>
      <c r="D24" s="2" t="s">
        <v>5</v>
      </c>
      <c r="E24" s="17"/>
      <c r="F24" s="17"/>
      <c r="G24" s="17">
        <f t="shared" si="0"/>
        <v>0</v>
      </c>
      <c r="H24" s="5">
        <f t="shared" si="1"/>
        <v>0</v>
      </c>
      <c r="I24" s="5">
        <f t="shared" si="2"/>
        <v>0</v>
      </c>
      <c r="J24" s="48"/>
      <c r="K24" s="48"/>
    </row>
    <row r="25" spans="1:11" ht="15" customHeight="1" x14ac:dyDescent="0.2">
      <c r="A25" s="11" t="s">
        <v>119</v>
      </c>
      <c r="B25" s="3" t="s">
        <v>529</v>
      </c>
      <c r="C25" s="2">
        <v>40</v>
      </c>
      <c r="D25" s="2" t="s">
        <v>5</v>
      </c>
      <c r="E25" s="17"/>
      <c r="F25" s="17"/>
      <c r="G25" s="17">
        <f t="shared" si="0"/>
        <v>0</v>
      </c>
      <c r="H25" s="5">
        <f t="shared" si="1"/>
        <v>0</v>
      </c>
      <c r="I25" s="5">
        <f t="shared" si="2"/>
        <v>0</v>
      </c>
      <c r="J25" s="48"/>
      <c r="K25" s="48"/>
    </row>
    <row r="26" spans="1:11" ht="15" customHeight="1" x14ac:dyDescent="0.2">
      <c r="A26" s="11" t="s">
        <v>120</v>
      </c>
      <c r="B26" s="3" t="s">
        <v>542</v>
      </c>
      <c r="C26" s="2">
        <v>40</v>
      </c>
      <c r="D26" s="2" t="s">
        <v>5</v>
      </c>
      <c r="E26" s="17"/>
      <c r="F26" s="17"/>
      <c r="G26" s="17">
        <f t="shared" si="0"/>
        <v>0</v>
      </c>
      <c r="H26" s="5">
        <f t="shared" si="1"/>
        <v>0</v>
      </c>
      <c r="I26" s="5">
        <f t="shared" si="2"/>
        <v>0</v>
      </c>
      <c r="J26" s="48"/>
      <c r="K26" s="48"/>
    </row>
    <row r="27" spans="1:11" ht="15" customHeight="1" x14ac:dyDescent="0.2">
      <c r="A27" s="11" t="s">
        <v>121</v>
      </c>
      <c r="B27" s="3" t="s">
        <v>544</v>
      </c>
      <c r="C27" s="2">
        <v>5</v>
      </c>
      <c r="D27" s="2" t="s">
        <v>5</v>
      </c>
      <c r="E27" s="17"/>
      <c r="F27" s="17"/>
      <c r="G27" s="17">
        <f t="shared" si="0"/>
        <v>0</v>
      </c>
      <c r="H27" s="5">
        <f t="shared" si="1"/>
        <v>0</v>
      </c>
      <c r="I27" s="5">
        <f t="shared" si="2"/>
        <v>0</v>
      </c>
      <c r="J27" s="48"/>
      <c r="K27" s="48"/>
    </row>
    <row r="28" spans="1:11" ht="15" customHeight="1" x14ac:dyDescent="0.2">
      <c r="A28" s="11" t="s">
        <v>122</v>
      </c>
      <c r="B28" s="3" t="s">
        <v>1058</v>
      </c>
      <c r="C28" s="2">
        <v>5</v>
      </c>
      <c r="D28" s="2" t="s">
        <v>5</v>
      </c>
      <c r="E28" s="17"/>
      <c r="F28" s="17"/>
      <c r="G28" s="17">
        <f t="shared" si="0"/>
        <v>0</v>
      </c>
      <c r="H28" s="5">
        <f t="shared" si="1"/>
        <v>0</v>
      </c>
      <c r="I28" s="5">
        <f t="shared" si="2"/>
        <v>0</v>
      </c>
      <c r="J28" s="48"/>
      <c r="K28" s="48"/>
    </row>
    <row r="29" spans="1:11" ht="15" customHeight="1" x14ac:dyDescent="0.2">
      <c r="A29" s="11" t="s">
        <v>123</v>
      </c>
      <c r="B29" s="3" t="s">
        <v>1071</v>
      </c>
      <c r="C29" s="2">
        <v>10</v>
      </c>
      <c r="D29" s="2" t="s">
        <v>5</v>
      </c>
      <c r="E29" s="17"/>
      <c r="F29" s="17"/>
      <c r="G29" s="17">
        <f t="shared" si="0"/>
        <v>0</v>
      </c>
      <c r="H29" s="5">
        <f t="shared" si="1"/>
        <v>0</v>
      </c>
      <c r="I29" s="5">
        <f t="shared" si="2"/>
        <v>0</v>
      </c>
      <c r="J29" s="48"/>
      <c r="K29" s="48"/>
    </row>
    <row r="30" spans="1:11" ht="15" customHeight="1" x14ac:dyDescent="0.2">
      <c r="A30" s="11" t="s">
        <v>124</v>
      </c>
      <c r="B30" s="3" t="s">
        <v>1059</v>
      </c>
      <c r="C30" s="2">
        <v>5</v>
      </c>
      <c r="D30" s="2" t="s">
        <v>5</v>
      </c>
      <c r="E30" s="17"/>
      <c r="F30" s="17"/>
      <c r="G30" s="17">
        <f t="shared" si="0"/>
        <v>0</v>
      </c>
      <c r="H30" s="5">
        <f t="shared" si="1"/>
        <v>0</v>
      </c>
      <c r="I30" s="5">
        <f t="shared" si="2"/>
        <v>0</v>
      </c>
      <c r="J30" s="48"/>
      <c r="K30" s="48"/>
    </row>
    <row r="31" spans="1:11" ht="15" customHeight="1" x14ac:dyDescent="0.2">
      <c r="A31" s="11" t="s">
        <v>125</v>
      </c>
      <c r="B31" s="3" t="s">
        <v>1063</v>
      </c>
      <c r="C31" s="2">
        <v>10</v>
      </c>
      <c r="D31" s="2" t="s">
        <v>5</v>
      </c>
      <c r="E31" s="17"/>
      <c r="F31" s="17"/>
      <c r="G31" s="17">
        <f t="shared" si="0"/>
        <v>0</v>
      </c>
      <c r="H31" s="5">
        <f t="shared" si="1"/>
        <v>0</v>
      </c>
      <c r="I31" s="5">
        <f t="shared" si="2"/>
        <v>0</v>
      </c>
      <c r="J31" s="48"/>
      <c r="K31" s="48"/>
    </row>
    <row r="32" spans="1:11" ht="15" customHeight="1" x14ac:dyDescent="0.2">
      <c r="A32" s="11" t="s">
        <v>126</v>
      </c>
      <c r="B32" s="45" t="s">
        <v>1064</v>
      </c>
      <c r="C32" s="2">
        <v>5</v>
      </c>
      <c r="D32" s="2" t="s">
        <v>5</v>
      </c>
      <c r="E32" s="17"/>
      <c r="F32" s="17"/>
      <c r="G32" s="17">
        <f t="shared" si="0"/>
        <v>0</v>
      </c>
      <c r="H32" s="5">
        <f t="shared" si="1"/>
        <v>0</v>
      </c>
      <c r="I32" s="5">
        <f t="shared" si="2"/>
        <v>0</v>
      </c>
      <c r="J32" s="48"/>
      <c r="K32" s="48"/>
    </row>
    <row r="33" spans="1:12" ht="15" customHeight="1" x14ac:dyDescent="0.2">
      <c r="A33" s="11" t="s">
        <v>127</v>
      </c>
      <c r="B33" s="45" t="s">
        <v>1065</v>
      </c>
      <c r="C33" s="2">
        <v>20</v>
      </c>
      <c r="D33" s="2" t="s">
        <v>5</v>
      </c>
      <c r="E33" s="17"/>
      <c r="F33" s="17"/>
      <c r="G33" s="17">
        <f t="shared" si="0"/>
        <v>0</v>
      </c>
      <c r="H33" s="5">
        <f t="shared" si="1"/>
        <v>0</v>
      </c>
      <c r="I33" s="5">
        <f t="shared" si="2"/>
        <v>0</v>
      </c>
      <c r="J33" s="48"/>
      <c r="K33" s="48"/>
    </row>
    <row r="34" spans="1:12" ht="15" customHeight="1" x14ac:dyDescent="0.2">
      <c r="A34" s="11" t="s">
        <v>128</v>
      </c>
      <c r="B34" s="45" t="s">
        <v>1066</v>
      </c>
      <c r="C34" s="2">
        <v>20</v>
      </c>
      <c r="D34" s="2" t="s">
        <v>5</v>
      </c>
      <c r="E34" s="17"/>
      <c r="F34" s="17"/>
      <c r="G34" s="17">
        <f t="shared" si="0"/>
        <v>0</v>
      </c>
      <c r="H34" s="5">
        <f t="shared" si="1"/>
        <v>0</v>
      </c>
      <c r="I34" s="5">
        <f t="shared" si="2"/>
        <v>0</v>
      </c>
      <c r="J34" s="48"/>
      <c r="K34" s="48"/>
    </row>
    <row r="35" spans="1:12" ht="15" customHeight="1" x14ac:dyDescent="0.2">
      <c r="A35" s="11" t="s">
        <v>129</v>
      </c>
      <c r="B35" s="45" t="s">
        <v>1067</v>
      </c>
      <c r="C35" s="2">
        <v>20</v>
      </c>
      <c r="D35" s="2" t="s">
        <v>5</v>
      </c>
      <c r="E35" s="17"/>
      <c r="F35" s="17"/>
      <c r="G35" s="17">
        <f t="shared" si="0"/>
        <v>0</v>
      </c>
      <c r="H35" s="5">
        <f t="shared" si="1"/>
        <v>0</v>
      </c>
      <c r="I35" s="5">
        <f t="shared" si="2"/>
        <v>0</v>
      </c>
      <c r="J35" s="48"/>
      <c r="K35" s="48"/>
    </row>
    <row r="36" spans="1:12" ht="15" customHeight="1" x14ac:dyDescent="0.2">
      <c r="A36" s="11" t="s">
        <v>130</v>
      </c>
      <c r="B36" s="3" t="s">
        <v>1068</v>
      </c>
      <c r="C36" s="2">
        <v>50</v>
      </c>
      <c r="D36" s="2" t="s">
        <v>5</v>
      </c>
      <c r="E36" s="17"/>
      <c r="F36" s="17"/>
      <c r="G36" s="17">
        <f t="shared" si="0"/>
        <v>0</v>
      </c>
      <c r="H36" s="5">
        <f t="shared" si="1"/>
        <v>0</v>
      </c>
      <c r="I36" s="5">
        <f t="shared" si="2"/>
        <v>0</v>
      </c>
      <c r="J36" s="48"/>
      <c r="K36" s="48"/>
    </row>
    <row r="37" spans="1:12" ht="15" customHeight="1" x14ac:dyDescent="0.2">
      <c r="A37" s="11" t="s">
        <v>131</v>
      </c>
      <c r="B37" s="3" t="s">
        <v>1069</v>
      </c>
      <c r="C37" s="2">
        <v>40</v>
      </c>
      <c r="D37" s="2" t="s">
        <v>5</v>
      </c>
      <c r="E37" s="17"/>
      <c r="F37" s="17"/>
      <c r="G37" s="17">
        <f t="shared" si="0"/>
        <v>0</v>
      </c>
      <c r="H37" s="5">
        <f t="shared" si="1"/>
        <v>0</v>
      </c>
      <c r="I37" s="5">
        <f t="shared" si="2"/>
        <v>0</v>
      </c>
      <c r="J37" s="48"/>
      <c r="K37" s="48"/>
    </row>
    <row r="38" spans="1:12" ht="15" customHeight="1" x14ac:dyDescent="0.2">
      <c r="A38" s="11" t="s">
        <v>132</v>
      </c>
      <c r="B38" s="3" t="s">
        <v>1070</v>
      </c>
      <c r="C38" s="2">
        <v>10</v>
      </c>
      <c r="D38" s="2" t="s">
        <v>5</v>
      </c>
      <c r="E38" s="17"/>
      <c r="F38" s="17"/>
      <c r="G38" s="17">
        <f t="shared" si="0"/>
        <v>0</v>
      </c>
      <c r="H38" s="5">
        <f t="shared" si="1"/>
        <v>0</v>
      </c>
      <c r="I38" s="5">
        <f t="shared" si="2"/>
        <v>0</v>
      </c>
      <c r="J38" s="48"/>
      <c r="K38" s="48"/>
    </row>
    <row r="39" spans="1:12" ht="15" customHeight="1" x14ac:dyDescent="0.2">
      <c r="A39" s="11" t="s">
        <v>133</v>
      </c>
      <c r="B39" s="3" t="s">
        <v>1055</v>
      </c>
      <c r="C39" s="2">
        <v>2</v>
      </c>
      <c r="D39" s="2" t="s">
        <v>5</v>
      </c>
      <c r="E39" s="17"/>
      <c r="F39" s="17"/>
      <c r="G39" s="17">
        <f t="shared" si="0"/>
        <v>0</v>
      </c>
      <c r="H39" s="5">
        <f t="shared" si="1"/>
        <v>0</v>
      </c>
      <c r="I39" s="5">
        <f t="shared" si="2"/>
        <v>0</v>
      </c>
      <c r="J39" s="48"/>
      <c r="K39" s="48"/>
    </row>
    <row r="40" spans="1:12" ht="15" customHeight="1" x14ac:dyDescent="0.2">
      <c r="A40" s="11" t="s">
        <v>134</v>
      </c>
      <c r="B40" s="3" t="s">
        <v>533</v>
      </c>
      <c r="C40" s="2">
        <v>40</v>
      </c>
      <c r="D40" s="2" t="s">
        <v>5</v>
      </c>
      <c r="E40" s="17"/>
      <c r="F40" s="17"/>
      <c r="G40" s="17">
        <f t="shared" si="0"/>
        <v>0</v>
      </c>
      <c r="H40" s="5">
        <f t="shared" si="1"/>
        <v>0</v>
      </c>
      <c r="I40" s="5">
        <f t="shared" si="2"/>
        <v>0</v>
      </c>
      <c r="J40" s="48"/>
      <c r="K40" s="48"/>
    </row>
    <row r="41" spans="1:12" ht="15" customHeight="1" x14ac:dyDescent="0.2">
      <c r="A41" s="11" t="s">
        <v>135</v>
      </c>
      <c r="B41" s="3" t="s">
        <v>534</v>
      </c>
      <c r="C41" s="2">
        <v>20</v>
      </c>
      <c r="D41" s="2" t="s">
        <v>5</v>
      </c>
      <c r="E41" s="17"/>
      <c r="F41" s="17"/>
      <c r="G41" s="17">
        <f t="shared" si="0"/>
        <v>0</v>
      </c>
      <c r="H41" s="5">
        <f t="shared" si="1"/>
        <v>0</v>
      </c>
      <c r="I41" s="5">
        <f t="shared" si="2"/>
        <v>0</v>
      </c>
      <c r="J41" s="48"/>
      <c r="K41" s="48"/>
    </row>
    <row r="42" spans="1:12" ht="15" customHeight="1" thickBot="1" x14ac:dyDescent="0.25">
      <c r="A42" s="11" t="s">
        <v>136</v>
      </c>
      <c r="B42" s="3" t="s">
        <v>1057</v>
      </c>
      <c r="C42" s="2">
        <v>10</v>
      </c>
      <c r="D42" s="2" t="s">
        <v>5</v>
      </c>
      <c r="E42" s="17"/>
      <c r="F42" s="17"/>
      <c r="G42" s="17">
        <f t="shared" si="0"/>
        <v>0</v>
      </c>
      <c r="H42" s="5">
        <f t="shared" si="1"/>
        <v>0</v>
      </c>
      <c r="I42" s="5">
        <f t="shared" si="2"/>
        <v>0</v>
      </c>
      <c r="J42" s="48"/>
      <c r="K42" s="48"/>
    </row>
    <row r="43" spans="1:12" ht="23.25" customHeight="1" thickBot="1" x14ac:dyDescent="0.25">
      <c r="A43" s="124" t="s">
        <v>6</v>
      </c>
      <c r="B43" s="125"/>
      <c r="C43" s="125"/>
      <c r="D43" s="125"/>
      <c r="E43" s="125"/>
      <c r="F43" s="125"/>
      <c r="G43" s="125"/>
      <c r="H43" s="73">
        <f>SUM(H22:H42)</f>
        <v>0</v>
      </c>
      <c r="I43" s="56">
        <f>SUM(I22:I42)</f>
        <v>0</v>
      </c>
    </row>
    <row r="45" spans="1:12" s="1" customFormat="1" ht="15" customHeight="1" x14ac:dyDescent="0.2">
      <c r="A45" s="23" t="s">
        <v>40</v>
      </c>
      <c r="B45" s="43"/>
      <c r="C45" s="43"/>
      <c r="D45" s="43"/>
      <c r="E45" s="43"/>
      <c r="F45" s="43"/>
      <c r="G45" s="43"/>
      <c r="H45" s="23"/>
      <c r="I45" s="23"/>
      <c r="J45" s="23"/>
      <c r="K45" s="23"/>
      <c r="L45" s="23"/>
    </row>
    <row r="46" spans="1:12" s="1" customFormat="1" ht="15" customHeight="1" x14ac:dyDescent="0.2">
      <c r="A46" s="23" t="s">
        <v>48</v>
      </c>
      <c r="B46" s="43"/>
      <c r="C46" s="43"/>
      <c r="D46" s="43"/>
      <c r="E46" s="43"/>
      <c r="F46" s="43"/>
      <c r="G46" s="43"/>
      <c r="H46" s="23"/>
      <c r="I46" s="23"/>
      <c r="J46" s="23"/>
      <c r="K46" s="23"/>
      <c r="L46" s="23"/>
    </row>
    <row r="47" spans="1:12" s="1" customFormat="1" ht="15" customHeight="1" x14ac:dyDescent="0.2">
      <c r="A47" s="109" t="s">
        <v>621</v>
      </c>
      <c r="B47" s="110"/>
      <c r="C47" s="110"/>
      <c r="D47" s="110"/>
      <c r="E47" s="110"/>
      <c r="F47" s="110"/>
      <c r="G47" s="43"/>
      <c r="H47" s="23"/>
      <c r="I47" s="23"/>
      <c r="J47" s="23"/>
      <c r="K47" s="23"/>
      <c r="L47" s="23"/>
    </row>
    <row r="48" spans="1:12" s="1" customFormat="1" ht="15" customHeight="1" x14ac:dyDescent="0.2">
      <c r="A48" s="109" t="s">
        <v>631</v>
      </c>
      <c r="B48" s="129"/>
      <c r="C48" s="129"/>
      <c r="D48" s="129"/>
      <c r="E48" s="129"/>
      <c r="F48" s="129"/>
      <c r="G48" s="129"/>
      <c r="H48" s="23"/>
      <c r="I48" s="23"/>
      <c r="J48" s="23"/>
      <c r="K48" s="23"/>
      <c r="L48" s="23"/>
    </row>
    <row r="49" spans="1:12" s="1" customFormat="1" ht="15" customHeight="1" x14ac:dyDescent="0.2">
      <c r="A49" s="43"/>
      <c r="B49" s="23"/>
      <c r="C49" s="23"/>
      <c r="D49" s="23"/>
      <c r="E49" s="23"/>
      <c r="F49" s="23"/>
      <c r="G49" s="43"/>
      <c r="H49" s="23"/>
      <c r="I49" s="23"/>
      <c r="J49" s="23"/>
      <c r="K49" s="23"/>
      <c r="L49" s="23"/>
    </row>
    <row r="50" spans="1:12" s="8" customFormat="1" ht="14" x14ac:dyDescent="0.2">
      <c r="A50" s="43"/>
      <c r="B50" s="23"/>
      <c r="C50" s="23"/>
      <c r="D50" s="23"/>
      <c r="E50" s="23"/>
      <c r="F50" s="23"/>
      <c r="G50" s="43"/>
    </row>
    <row r="51" spans="1:12" s="8" customFormat="1" ht="14" x14ac:dyDescent="0.2">
      <c r="A51" s="23" t="s">
        <v>34</v>
      </c>
      <c r="B51" s="42"/>
      <c r="C51" s="42"/>
      <c r="D51" s="44"/>
      <c r="E51" s="23" t="s">
        <v>35</v>
      </c>
      <c r="F51" s="23"/>
      <c r="G51" s="23"/>
    </row>
    <row r="52" spans="1:12" ht="15" customHeight="1" x14ac:dyDescent="0.2">
      <c r="A52" s="23"/>
      <c r="B52" s="43"/>
      <c r="C52" s="43"/>
      <c r="D52" s="43"/>
      <c r="E52" s="43"/>
      <c r="F52" s="43"/>
      <c r="G52" s="43"/>
      <c r="H52" s="23"/>
      <c r="I52" s="23"/>
    </row>
    <row r="53" spans="1:12" ht="15" customHeight="1" x14ac:dyDescent="0.2">
      <c r="A53" s="23"/>
      <c r="B53" s="43"/>
      <c r="C53" s="43"/>
      <c r="D53" s="43"/>
      <c r="E53" s="43"/>
      <c r="F53" s="43"/>
      <c r="G53" s="43"/>
      <c r="H53" s="23"/>
      <c r="I53" s="23"/>
    </row>
    <row r="54" spans="1:12" ht="15" customHeight="1" x14ac:dyDescent="0.2">
      <c r="A54" s="109"/>
      <c r="B54" s="110"/>
      <c r="C54" s="110"/>
      <c r="D54" s="110"/>
      <c r="E54" s="110"/>
      <c r="F54" s="110"/>
      <c r="G54" s="43"/>
      <c r="H54" s="23"/>
      <c r="I54" s="23"/>
    </row>
    <row r="55" spans="1:12" ht="15" customHeight="1" x14ac:dyDescent="0.2">
      <c r="A55" s="41"/>
      <c r="B55" s="41"/>
      <c r="C55" s="41"/>
      <c r="D55" s="42"/>
      <c r="E55" s="42"/>
      <c r="F55" s="42"/>
      <c r="G55" s="42"/>
      <c r="H55" s="23"/>
      <c r="I55" s="23"/>
    </row>
    <row r="56" spans="1:12" ht="15" customHeight="1" x14ac:dyDescent="0.2">
      <c r="A56" s="23"/>
      <c r="B56" s="42"/>
      <c r="C56" s="42"/>
      <c r="D56" s="44"/>
      <c r="E56" s="23"/>
      <c r="F56" s="23"/>
      <c r="G56" s="23"/>
      <c r="H56" s="23"/>
      <c r="I56" s="23"/>
    </row>
    <row r="57" spans="1:12" ht="15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</row>
  </sheetData>
  <sortState xmlns:xlrd2="http://schemas.microsoft.com/office/spreadsheetml/2017/richdata2" ref="B21:B42">
    <sortCondition ref="B20"/>
  </sortState>
  <mergeCells count="28">
    <mergeCell ref="A8:B8"/>
    <mergeCell ref="A9:B9"/>
    <mergeCell ref="A10:B10"/>
    <mergeCell ref="A54:F54"/>
    <mergeCell ref="A43:G43"/>
    <mergeCell ref="A12:B12"/>
    <mergeCell ref="B14:H14"/>
    <mergeCell ref="B17:H17"/>
    <mergeCell ref="F20:F21"/>
    <mergeCell ref="B15:H15"/>
    <mergeCell ref="A47:F47"/>
    <mergeCell ref="A48:G48"/>
    <mergeCell ref="I20:I21"/>
    <mergeCell ref="J20:J21"/>
    <mergeCell ref="K20:K21"/>
    <mergeCell ref="J2:K2"/>
    <mergeCell ref="A2:B2"/>
    <mergeCell ref="A3:B3"/>
    <mergeCell ref="A4:B4"/>
    <mergeCell ref="H20:H21"/>
    <mergeCell ref="G20:G21"/>
    <mergeCell ref="A20:A21"/>
    <mergeCell ref="B20:B21"/>
    <mergeCell ref="C20:C21"/>
    <mergeCell ref="D20:D21"/>
    <mergeCell ref="E20:E21"/>
    <mergeCell ref="A5:B5"/>
    <mergeCell ref="A7:B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L57"/>
  <sheetViews>
    <sheetView tabSelected="1" workbookViewId="0">
      <selection activeCell="J4" sqref="J4"/>
    </sheetView>
  </sheetViews>
  <sheetFormatPr baseColWidth="10" defaultColWidth="9.1640625" defaultRowHeight="15" x14ac:dyDescent="0.2"/>
  <cols>
    <col min="1" max="1" width="5.33203125" customWidth="1"/>
    <col min="2" max="2" width="26.33203125" customWidth="1"/>
    <col min="7" max="7" width="10.6640625" customWidth="1"/>
    <col min="8" max="8" width="10.5" customWidth="1"/>
    <col min="9" max="9" width="10" customWidth="1"/>
    <col min="10" max="10" width="12.83203125" customWidth="1"/>
    <col min="11" max="11" width="13" customWidth="1"/>
  </cols>
  <sheetData>
    <row r="1" spans="1:11" ht="15" customHeight="1" x14ac:dyDescent="0.2"/>
    <row r="2" spans="1:11" x14ac:dyDescent="0.2">
      <c r="A2" s="111" t="s">
        <v>31</v>
      </c>
      <c r="B2" s="112"/>
      <c r="C2" s="1"/>
      <c r="D2" s="1"/>
      <c r="E2" s="1"/>
      <c r="F2" s="1"/>
      <c r="G2" s="1"/>
      <c r="H2" s="46"/>
      <c r="I2" s="46"/>
      <c r="J2" s="107"/>
      <c r="K2" s="108"/>
    </row>
    <row r="3" spans="1:11" ht="22.5" customHeight="1" x14ac:dyDescent="0.2">
      <c r="A3" s="113" t="s">
        <v>32</v>
      </c>
      <c r="B3" s="112"/>
      <c r="C3" s="1"/>
      <c r="D3" s="1"/>
      <c r="E3" s="1"/>
      <c r="F3" s="1"/>
      <c r="G3" s="1"/>
      <c r="H3" s="1"/>
      <c r="I3" s="1"/>
      <c r="J3" s="1" t="s">
        <v>1073</v>
      </c>
      <c r="K3" s="1"/>
    </row>
    <row r="4" spans="1:11" ht="22.5" customHeight="1" x14ac:dyDescent="0.2">
      <c r="A4" s="113" t="s">
        <v>32</v>
      </c>
      <c r="B4" s="112"/>
      <c r="C4" s="1"/>
      <c r="D4" s="1"/>
      <c r="E4" s="1"/>
      <c r="F4" s="1"/>
      <c r="G4" s="1"/>
      <c r="H4" s="1"/>
      <c r="I4" s="1"/>
      <c r="J4" s="1"/>
      <c r="K4" s="1"/>
    </row>
    <row r="5" spans="1:11" ht="22.5" customHeight="1" x14ac:dyDescent="0.2">
      <c r="A5" s="113" t="s">
        <v>32</v>
      </c>
      <c r="B5" s="112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">
      <c r="A6" s="35"/>
      <c r="B6" s="35"/>
      <c r="C6" s="1"/>
      <c r="D6" s="1"/>
      <c r="E6" s="1"/>
      <c r="F6" s="1"/>
      <c r="G6" s="1"/>
      <c r="H6" s="1"/>
      <c r="I6" s="1"/>
      <c r="J6" s="1"/>
      <c r="K6" s="1"/>
    </row>
    <row r="7" spans="1:11" ht="24.75" customHeight="1" x14ac:dyDescent="0.2">
      <c r="A7" s="114" t="s">
        <v>33</v>
      </c>
      <c r="B7" s="115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14" t="s">
        <v>557</v>
      </c>
      <c r="B8" s="115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14" t="s">
        <v>558</v>
      </c>
      <c r="B9" s="115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14" t="s">
        <v>559</v>
      </c>
      <c r="B10" s="115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36"/>
      <c r="B11" s="36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14"/>
      <c r="B12" s="115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37"/>
      <c r="B14" s="116" t="s">
        <v>1047</v>
      </c>
      <c r="C14" s="108"/>
      <c r="D14" s="108"/>
      <c r="E14" s="108"/>
      <c r="F14" s="108"/>
      <c r="G14" s="108"/>
      <c r="H14" s="108"/>
      <c r="I14" s="1"/>
      <c r="J14" s="1"/>
      <c r="K14" s="1"/>
    </row>
    <row r="15" spans="1:11" x14ac:dyDescent="0.2">
      <c r="A15" s="37"/>
      <c r="B15" s="106" t="s">
        <v>560</v>
      </c>
      <c r="C15" s="126"/>
      <c r="D15" s="126"/>
      <c r="E15" s="126"/>
      <c r="F15" s="126"/>
      <c r="G15" s="126"/>
      <c r="H15" s="126"/>
      <c r="I15" s="1"/>
      <c r="J15" s="1"/>
      <c r="K15" s="1"/>
    </row>
    <row r="16" spans="1:11" x14ac:dyDescent="0.2">
      <c r="A16" s="38"/>
      <c r="B16" s="1"/>
      <c r="C16" s="23"/>
      <c r="D16" s="39"/>
      <c r="E16" s="23"/>
      <c r="F16" s="23"/>
      <c r="G16" s="23"/>
      <c r="H16" s="1"/>
      <c r="I16" s="1"/>
      <c r="J16" s="1"/>
      <c r="K16" s="1"/>
    </row>
    <row r="17" spans="1:11" ht="16" x14ac:dyDescent="0.2">
      <c r="A17" s="40"/>
      <c r="B17" s="119" t="s">
        <v>1049</v>
      </c>
      <c r="C17" s="120"/>
      <c r="D17" s="120"/>
      <c r="E17" s="120"/>
      <c r="F17" s="120"/>
      <c r="G17" s="120"/>
      <c r="H17" s="120"/>
      <c r="I17" s="1"/>
      <c r="J17" s="1"/>
      <c r="K17" s="1"/>
    </row>
    <row r="18" spans="1:11" ht="16" x14ac:dyDescent="0.2">
      <c r="A18" s="40"/>
      <c r="B18" s="64"/>
      <c r="C18" s="65"/>
      <c r="D18" s="65"/>
      <c r="E18" s="65"/>
      <c r="F18" s="65"/>
      <c r="G18" s="65"/>
      <c r="H18" s="65"/>
      <c r="I18" s="1"/>
      <c r="J18" s="1"/>
      <c r="K18" s="1"/>
    </row>
    <row r="19" spans="1:11" ht="15" customHeight="1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11</v>
      </c>
      <c r="K19" s="67">
        <v>12</v>
      </c>
    </row>
    <row r="20" spans="1:11" ht="15" customHeight="1" x14ac:dyDescent="0.2">
      <c r="A20" s="121" t="s">
        <v>0</v>
      </c>
      <c r="B20" s="121" t="s">
        <v>36</v>
      </c>
      <c r="C20" s="121" t="s">
        <v>1</v>
      </c>
      <c r="D20" s="121" t="s">
        <v>2</v>
      </c>
      <c r="E20" s="121" t="s">
        <v>3</v>
      </c>
      <c r="F20" s="121" t="s">
        <v>37</v>
      </c>
      <c r="G20" s="121" t="s">
        <v>38</v>
      </c>
      <c r="H20" s="121" t="s">
        <v>55</v>
      </c>
      <c r="I20" s="121" t="s">
        <v>39</v>
      </c>
      <c r="J20" s="121" t="s">
        <v>65</v>
      </c>
      <c r="K20" s="121" t="s">
        <v>62</v>
      </c>
    </row>
    <row r="21" spans="1:11" ht="33" customHeight="1" x14ac:dyDescent="0.2">
      <c r="A21" s="122"/>
      <c r="B21" s="122"/>
      <c r="C21" s="122"/>
      <c r="D21" s="122"/>
      <c r="E21" s="122"/>
      <c r="F21" s="123"/>
      <c r="G21" s="122"/>
      <c r="H21" s="122"/>
      <c r="I21" s="122"/>
      <c r="J21" s="122"/>
      <c r="K21" s="122"/>
    </row>
    <row r="22" spans="1:11" ht="15" customHeight="1" x14ac:dyDescent="0.2">
      <c r="A22" s="11" t="s">
        <v>116</v>
      </c>
      <c r="B22" s="45" t="s">
        <v>524</v>
      </c>
      <c r="C22" s="2">
        <v>5</v>
      </c>
      <c r="D22" s="2" t="s">
        <v>5</v>
      </c>
      <c r="E22" s="17"/>
      <c r="F22" s="17"/>
      <c r="G22" s="17">
        <f>(E22*F22)/100+E22</f>
        <v>0</v>
      </c>
      <c r="H22" s="5">
        <f>E22*C22</f>
        <v>0</v>
      </c>
      <c r="I22" s="5">
        <f>G22*C22</f>
        <v>0</v>
      </c>
      <c r="J22" s="48"/>
      <c r="K22" s="48"/>
    </row>
    <row r="23" spans="1:11" ht="15" customHeight="1" x14ac:dyDescent="0.2">
      <c r="A23" s="11" t="s">
        <v>117</v>
      </c>
      <c r="B23" s="45" t="s">
        <v>525</v>
      </c>
      <c r="C23" s="2">
        <v>25</v>
      </c>
      <c r="D23" s="2" t="s">
        <v>5</v>
      </c>
      <c r="E23" s="17"/>
      <c r="F23" s="17"/>
      <c r="G23" s="17">
        <f t="shared" ref="G23:G42" si="0">(E23*F23)/100+E23</f>
        <v>0</v>
      </c>
      <c r="H23" s="5">
        <f t="shared" ref="H23:H42" si="1">E23*C23</f>
        <v>0</v>
      </c>
      <c r="I23" s="5">
        <f t="shared" ref="I23:I42" si="2">G23*C23</f>
        <v>0</v>
      </c>
      <c r="J23" s="48"/>
      <c r="K23" s="48"/>
    </row>
    <row r="24" spans="1:11" ht="15" customHeight="1" x14ac:dyDescent="0.2">
      <c r="A24" s="11" t="s">
        <v>118</v>
      </c>
      <c r="B24" s="45" t="s">
        <v>1072</v>
      </c>
      <c r="C24" s="2">
        <v>60</v>
      </c>
      <c r="D24" s="2" t="s">
        <v>5</v>
      </c>
      <c r="E24" s="17"/>
      <c r="F24" s="17"/>
      <c r="G24" s="17">
        <f t="shared" si="0"/>
        <v>0</v>
      </c>
      <c r="H24" s="5">
        <f t="shared" si="1"/>
        <v>0</v>
      </c>
      <c r="I24" s="5">
        <f t="shared" si="2"/>
        <v>0</v>
      </c>
      <c r="J24" s="48"/>
      <c r="K24" s="48"/>
    </row>
    <row r="25" spans="1:11" ht="15" customHeight="1" x14ac:dyDescent="0.2">
      <c r="A25" s="11" t="s">
        <v>119</v>
      </c>
      <c r="B25" s="45" t="s">
        <v>526</v>
      </c>
      <c r="C25" s="2">
        <v>10</v>
      </c>
      <c r="D25" s="2" t="s">
        <v>5</v>
      </c>
      <c r="E25" s="17"/>
      <c r="F25" s="17"/>
      <c r="G25" s="17">
        <f t="shared" si="0"/>
        <v>0</v>
      </c>
      <c r="H25" s="5">
        <f t="shared" si="1"/>
        <v>0</v>
      </c>
      <c r="I25" s="5">
        <f t="shared" si="2"/>
        <v>0</v>
      </c>
      <c r="J25" s="48"/>
      <c r="K25" s="48"/>
    </row>
    <row r="26" spans="1:11" ht="15" customHeight="1" x14ac:dyDescent="0.2">
      <c r="A26" s="11" t="s">
        <v>120</v>
      </c>
      <c r="B26" s="3" t="s">
        <v>527</v>
      </c>
      <c r="C26" s="2">
        <v>20</v>
      </c>
      <c r="D26" s="2" t="s">
        <v>5</v>
      </c>
      <c r="E26" s="17"/>
      <c r="F26" s="17"/>
      <c r="G26" s="17">
        <f t="shared" si="0"/>
        <v>0</v>
      </c>
      <c r="H26" s="5">
        <f t="shared" si="1"/>
        <v>0</v>
      </c>
      <c r="I26" s="5">
        <f t="shared" si="2"/>
        <v>0</v>
      </c>
      <c r="J26" s="48"/>
      <c r="K26" s="48"/>
    </row>
    <row r="27" spans="1:11" ht="15" customHeight="1" x14ac:dyDescent="0.2">
      <c r="A27" s="11" t="s">
        <v>121</v>
      </c>
      <c r="B27" s="3" t="s">
        <v>1056</v>
      </c>
      <c r="C27" s="2">
        <v>5</v>
      </c>
      <c r="D27" s="2" t="s">
        <v>4</v>
      </c>
      <c r="E27" s="17"/>
      <c r="F27" s="17"/>
      <c r="G27" s="17">
        <f t="shared" si="0"/>
        <v>0</v>
      </c>
      <c r="H27" s="5">
        <f t="shared" si="1"/>
        <v>0</v>
      </c>
      <c r="I27" s="5">
        <f t="shared" si="2"/>
        <v>0</v>
      </c>
      <c r="J27" s="48"/>
      <c r="K27" s="48"/>
    </row>
    <row r="28" spans="1:11" ht="15" customHeight="1" x14ac:dyDescent="0.2">
      <c r="A28" s="11" t="s">
        <v>122</v>
      </c>
      <c r="B28" s="3" t="s">
        <v>1054</v>
      </c>
      <c r="C28" s="2">
        <v>2</v>
      </c>
      <c r="D28" s="2" t="s">
        <v>5</v>
      </c>
      <c r="E28" s="17"/>
      <c r="F28" s="17"/>
      <c r="G28" s="17">
        <f t="shared" si="0"/>
        <v>0</v>
      </c>
      <c r="H28" s="5">
        <f t="shared" si="1"/>
        <v>0</v>
      </c>
      <c r="I28" s="5">
        <f t="shared" si="2"/>
        <v>0</v>
      </c>
      <c r="J28" s="48"/>
      <c r="K28" s="48"/>
    </row>
    <row r="29" spans="1:11" ht="15" customHeight="1" x14ac:dyDescent="0.2">
      <c r="A29" s="11" t="s">
        <v>123</v>
      </c>
      <c r="B29" s="3" t="s">
        <v>530</v>
      </c>
      <c r="C29" s="2">
        <v>24</v>
      </c>
      <c r="D29" s="2" t="s">
        <v>5</v>
      </c>
      <c r="E29" s="17"/>
      <c r="F29" s="17"/>
      <c r="G29" s="17">
        <f t="shared" si="0"/>
        <v>0</v>
      </c>
      <c r="H29" s="5">
        <f t="shared" si="1"/>
        <v>0</v>
      </c>
      <c r="I29" s="5">
        <f t="shared" si="2"/>
        <v>0</v>
      </c>
      <c r="J29" s="48"/>
      <c r="K29" s="48"/>
    </row>
    <row r="30" spans="1:11" ht="15" customHeight="1" x14ac:dyDescent="0.2">
      <c r="A30" s="11" t="s">
        <v>124</v>
      </c>
      <c r="B30" s="3" t="s">
        <v>531</v>
      </c>
      <c r="C30" s="2">
        <v>24</v>
      </c>
      <c r="D30" s="2" t="s">
        <v>5</v>
      </c>
      <c r="E30" s="17"/>
      <c r="F30" s="17"/>
      <c r="G30" s="17">
        <f t="shared" si="0"/>
        <v>0</v>
      </c>
      <c r="H30" s="5">
        <f t="shared" si="1"/>
        <v>0</v>
      </c>
      <c r="I30" s="5">
        <f t="shared" si="2"/>
        <v>0</v>
      </c>
      <c r="J30" s="48"/>
      <c r="K30" s="48"/>
    </row>
    <row r="31" spans="1:11" ht="15" customHeight="1" x14ac:dyDescent="0.2">
      <c r="A31" s="11" t="s">
        <v>125</v>
      </c>
      <c r="B31" s="3" t="s">
        <v>532</v>
      </c>
      <c r="C31" s="2">
        <v>24</v>
      </c>
      <c r="D31" s="2" t="s">
        <v>5</v>
      </c>
      <c r="E31" s="17"/>
      <c r="F31" s="17"/>
      <c r="G31" s="17">
        <f t="shared" si="0"/>
        <v>0</v>
      </c>
      <c r="H31" s="5">
        <f t="shared" si="1"/>
        <v>0</v>
      </c>
      <c r="I31" s="5">
        <f t="shared" si="2"/>
        <v>0</v>
      </c>
      <c r="J31" s="48"/>
      <c r="K31" s="48"/>
    </row>
    <row r="32" spans="1:11" ht="15" customHeight="1" x14ac:dyDescent="0.2">
      <c r="A32" s="11" t="s">
        <v>126</v>
      </c>
      <c r="B32" s="3" t="s">
        <v>543</v>
      </c>
      <c r="C32" s="2">
        <v>20</v>
      </c>
      <c r="D32" s="2" t="s">
        <v>5</v>
      </c>
      <c r="E32" s="17"/>
      <c r="F32" s="17"/>
      <c r="G32" s="17">
        <f t="shared" si="0"/>
        <v>0</v>
      </c>
      <c r="H32" s="5">
        <f t="shared" si="1"/>
        <v>0</v>
      </c>
      <c r="I32" s="5">
        <f t="shared" si="2"/>
        <v>0</v>
      </c>
      <c r="J32" s="48"/>
      <c r="K32" s="48"/>
    </row>
    <row r="33" spans="1:12" ht="15" customHeight="1" x14ac:dyDescent="0.2">
      <c r="A33" s="11" t="s">
        <v>127</v>
      </c>
      <c r="B33" s="3" t="s">
        <v>539</v>
      </c>
      <c r="C33" s="2">
        <v>50</v>
      </c>
      <c r="D33" s="2" t="s">
        <v>5</v>
      </c>
      <c r="E33" s="17"/>
      <c r="F33" s="17"/>
      <c r="G33" s="17">
        <f t="shared" si="0"/>
        <v>0</v>
      </c>
      <c r="H33" s="5">
        <f t="shared" si="1"/>
        <v>0</v>
      </c>
      <c r="I33" s="5">
        <f t="shared" si="2"/>
        <v>0</v>
      </c>
      <c r="J33" s="48"/>
      <c r="K33" s="48"/>
    </row>
    <row r="34" spans="1:12" ht="15" customHeight="1" x14ac:dyDescent="0.2">
      <c r="A34" s="11" t="s">
        <v>128</v>
      </c>
      <c r="B34" s="3" t="s">
        <v>540</v>
      </c>
      <c r="C34" s="2">
        <v>10</v>
      </c>
      <c r="D34" s="2" t="s">
        <v>5</v>
      </c>
      <c r="E34" s="17"/>
      <c r="F34" s="17"/>
      <c r="G34" s="17">
        <f t="shared" si="0"/>
        <v>0</v>
      </c>
      <c r="H34" s="5">
        <f t="shared" si="1"/>
        <v>0</v>
      </c>
      <c r="I34" s="5">
        <f t="shared" si="2"/>
        <v>0</v>
      </c>
      <c r="J34" s="48"/>
      <c r="K34" s="48"/>
    </row>
    <row r="35" spans="1:12" ht="15" customHeight="1" x14ac:dyDescent="0.2">
      <c r="A35" s="11" t="s">
        <v>129</v>
      </c>
      <c r="B35" s="3" t="s">
        <v>536</v>
      </c>
      <c r="C35" s="2">
        <v>50</v>
      </c>
      <c r="D35" s="2" t="s">
        <v>5</v>
      </c>
      <c r="E35" s="17"/>
      <c r="F35" s="17"/>
      <c r="G35" s="17">
        <f t="shared" si="0"/>
        <v>0</v>
      </c>
      <c r="H35" s="5">
        <f t="shared" si="1"/>
        <v>0</v>
      </c>
      <c r="I35" s="5">
        <f t="shared" si="2"/>
        <v>0</v>
      </c>
      <c r="J35" s="48"/>
      <c r="K35" s="48"/>
    </row>
    <row r="36" spans="1:12" ht="21" customHeight="1" x14ac:dyDescent="0.2">
      <c r="A36" s="11" t="s">
        <v>130</v>
      </c>
      <c r="B36" s="3" t="s">
        <v>535</v>
      </c>
      <c r="C36" s="2">
        <v>50</v>
      </c>
      <c r="D36" s="2" t="s">
        <v>5</v>
      </c>
      <c r="E36" s="17"/>
      <c r="F36" s="17"/>
      <c r="G36" s="17">
        <f t="shared" si="0"/>
        <v>0</v>
      </c>
      <c r="H36" s="5">
        <f t="shared" si="1"/>
        <v>0</v>
      </c>
      <c r="I36" s="5">
        <f t="shared" si="2"/>
        <v>0</v>
      </c>
      <c r="J36" s="48"/>
      <c r="K36" s="48"/>
    </row>
    <row r="37" spans="1:12" ht="15" customHeight="1" x14ac:dyDescent="0.2">
      <c r="A37" s="11" t="s">
        <v>131</v>
      </c>
      <c r="B37" s="3" t="s">
        <v>1051</v>
      </c>
      <c r="C37" s="2">
        <v>50</v>
      </c>
      <c r="D37" s="2" t="s">
        <v>5</v>
      </c>
      <c r="E37" s="17"/>
      <c r="F37" s="17"/>
      <c r="G37" s="17">
        <f t="shared" si="0"/>
        <v>0</v>
      </c>
      <c r="H37" s="5">
        <f t="shared" si="1"/>
        <v>0</v>
      </c>
      <c r="I37" s="5">
        <f t="shared" si="2"/>
        <v>0</v>
      </c>
      <c r="J37" s="48"/>
      <c r="K37" s="48"/>
    </row>
    <row r="38" spans="1:12" ht="15" customHeight="1" x14ac:dyDescent="0.2">
      <c r="A38" s="11" t="s">
        <v>132</v>
      </c>
      <c r="B38" s="3" t="s">
        <v>1050</v>
      </c>
      <c r="C38" s="2">
        <v>5</v>
      </c>
      <c r="D38" s="2" t="s">
        <v>5</v>
      </c>
      <c r="E38" s="17"/>
      <c r="F38" s="17"/>
      <c r="G38" s="17">
        <f t="shared" si="0"/>
        <v>0</v>
      </c>
      <c r="H38" s="5">
        <f t="shared" si="1"/>
        <v>0</v>
      </c>
      <c r="I38" s="5">
        <f t="shared" si="2"/>
        <v>0</v>
      </c>
      <c r="J38" s="48"/>
      <c r="K38" s="48"/>
    </row>
    <row r="39" spans="1:12" ht="15" customHeight="1" x14ac:dyDescent="0.2">
      <c r="A39" s="11" t="s">
        <v>133</v>
      </c>
      <c r="B39" s="3" t="s">
        <v>1052</v>
      </c>
      <c r="C39" s="2">
        <v>20</v>
      </c>
      <c r="D39" s="2" t="s">
        <v>5</v>
      </c>
      <c r="E39" s="17"/>
      <c r="F39" s="17"/>
      <c r="G39" s="17">
        <f t="shared" si="0"/>
        <v>0</v>
      </c>
      <c r="H39" s="5">
        <f t="shared" si="1"/>
        <v>0</v>
      </c>
      <c r="I39" s="5">
        <f t="shared" si="2"/>
        <v>0</v>
      </c>
      <c r="J39" s="48"/>
      <c r="K39" s="48"/>
    </row>
    <row r="40" spans="1:12" ht="15" customHeight="1" x14ac:dyDescent="0.2">
      <c r="A40" s="11" t="s">
        <v>134</v>
      </c>
      <c r="B40" s="3" t="s">
        <v>537</v>
      </c>
      <c r="C40" s="2">
        <v>50</v>
      </c>
      <c r="D40" s="2" t="s">
        <v>5</v>
      </c>
      <c r="E40" s="17"/>
      <c r="F40" s="17"/>
      <c r="G40" s="17">
        <f t="shared" si="0"/>
        <v>0</v>
      </c>
      <c r="H40" s="5">
        <f t="shared" si="1"/>
        <v>0</v>
      </c>
      <c r="I40" s="5">
        <f t="shared" si="2"/>
        <v>0</v>
      </c>
      <c r="J40" s="48"/>
      <c r="K40" s="48"/>
    </row>
    <row r="41" spans="1:12" ht="15" customHeight="1" x14ac:dyDescent="0.2">
      <c r="A41" s="11" t="s">
        <v>135</v>
      </c>
      <c r="B41" s="3" t="s">
        <v>1053</v>
      </c>
      <c r="C41" s="2">
        <v>50</v>
      </c>
      <c r="D41" s="2" t="s">
        <v>5</v>
      </c>
      <c r="E41" s="17"/>
      <c r="F41" s="17"/>
      <c r="G41" s="17">
        <f t="shared" si="0"/>
        <v>0</v>
      </c>
      <c r="H41" s="5">
        <f t="shared" si="1"/>
        <v>0</v>
      </c>
      <c r="I41" s="5">
        <f t="shared" si="2"/>
        <v>0</v>
      </c>
      <c r="J41" s="48"/>
      <c r="K41" s="48"/>
    </row>
    <row r="42" spans="1:12" ht="15" customHeight="1" thickBot="1" x14ac:dyDescent="0.25">
      <c r="A42" s="11" t="s">
        <v>136</v>
      </c>
      <c r="B42" s="3" t="s">
        <v>538</v>
      </c>
      <c r="C42" s="2">
        <v>5</v>
      </c>
      <c r="D42" s="2" t="s">
        <v>5</v>
      </c>
      <c r="E42" s="5"/>
      <c r="F42" s="5"/>
      <c r="G42" s="17">
        <f t="shared" si="0"/>
        <v>0</v>
      </c>
      <c r="H42" s="5">
        <f t="shared" si="1"/>
        <v>0</v>
      </c>
      <c r="I42" s="5">
        <f t="shared" si="2"/>
        <v>0</v>
      </c>
      <c r="J42" s="48"/>
      <c r="K42" s="48"/>
    </row>
    <row r="43" spans="1:12" ht="23.25" customHeight="1" thickBot="1" x14ac:dyDescent="0.25">
      <c r="A43" s="124" t="s">
        <v>6</v>
      </c>
      <c r="B43" s="125"/>
      <c r="C43" s="125"/>
      <c r="D43" s="125"/>
      <c r="E43" s="125"/>
      <c r="F43" s="125"/>
      <c r="G43" s="125"/>
      <c r="H43" s="73">
        <f>SUM(H22:H42)</f>
        <v>0</v>
      </c>
      <c r="I43" s="56">
        <f>SUM(I22:I42)</f>
        <v>0</v>
      </c>
    </row>
    <row r="45" spans="1:12" s="1" customFormat="1" ht="15" customHeight="1" x14ac:dyDescent="0.2">
      <c r="A45" s="23" t="s">
        <v>40</v>
      </c>
      <c r="B45" s="43"/>
      <c r="C45" s="43"/>
      <c r="D45" s="43"/>
      <c r="E45" s="43"/>
      <c r="F45" s="43"/>
      <c r="G45" s="43"/>
      <c r="H45" s="23"/>
      <c r="I45" s="23"/>
      <c r="J45" s="23"/>
      <c r="K45" s="23"/>
      <c r="L45" s="23"/>
    </row>
    <row r="46" spans="1:12" s="1" customFormat="1" ht="15" customHeight="1" x14ac:dyDescent="0.2">
      <c r="A46" s="23" t="s">
        <v>48</v>
      </c>
      <c r="B46" s="43"/>
      <c r="C46" s="43"/>
      <c r="D46" s="43"/>
      <c r="E46" s="43"/>
      <c r="F46" s="43"/>
      <c r="G46" s="43"/>
      <c r="H46" s="23"/>
      <c r="I46" s="23"/>
      <c r="J46" s="23"/>
      <c r="K46" s="23"/>
      <c r="L46" s="23"/>
    </row>
    <row r="47" spans="1:12" s="1" customFormat="1" ht="15" customHeight="1" x14ac:dyDescent="0.2">
      <c r="A47" s="109" t="s">
        <v>621</v>
      </c>
      <c r="B47" s="110"/>
      <c r="C47" s="110"/>
      <c r="D47" s="110"/>
      <c r="E47" s="110"/>
      <c r="F47" s="110"/>
      <c r="G47" s="43"/>
      <c r="H47" s="23"/>
      <c r="I47" s="23"/>
      <c r="J47" s="23"/>
      <c r="K47" s="23"/>
      <c r="L47" s="23"/>
    </row>
    <row r="48" spans="1:12" s="1" customFormat="1" ht="15" customHeight="1" x14ac:dyDescent="0.2">
      <c r="A48" s="109" t="s">
        <v>631</v>
      </c>
      <c r="B48" s="129"/>
      <c r="C48" s="129"/>
      <c r="D48" s="129"/>
      <c r="E48" s="129"/>
      <c r="F48" s="129"/>
      <c r="G48" s="129"/>
      <c r="H48" s="23"/>
      <c r="I48" s="23"/>
      <c r="J48" s="23"/>
      <c r="K48" s="23"/>
      <c r="L48" s="23"/>
    </row>
    <row r="49" spans="1:12" s="1" customFormat="1" ht="15" customHeight="1" x14ac:dyDescent="0.2">
      <c r="A49" s="43"/>
      <c r="B49" s="23"/>
      <c r="C49" s="23"/>
      <c r="D49" s="23"/>
      <c r="E49" s="23"/>
      <c r="F49" s="23"/>
      <c r="G49" s="43"/>
      <c r="H49" s="23"/>
      <c r="I49" s="23"/>
      <c r="J49" s="23"/>
      <c r="K49" s="23"/>
      <c r="L49" s="23"/>
    </row>
    <row r="50" spans="1:12" s="8" customFormat="1" ht="14" x14ac:dyDescent="0.2">
      <c r="A50" s="43"/>
      <c r="B50" s="23"/>
      <c r="C50" s="23"/>
      <c r="D50" s="23"/>
      <c r="E50" s="23"/>
      <c r="F50" s="23"/>
      <c r="G50" s="43"/>
    </row>
    <row r="51" spans="1:12" s="8" customFormat="1" ht="14" x14ac:dyDescent="0.2">
      <c r="A51" s="23" t="s">
        <v>34</v>
      </c>
      <c r="B51" s="42"/>
      <c r="C51" s="42"/>
      <c r="D51" s="44"/>
      <c r="E51" s="23" t="s">
        <v>35</v>
      </c>
      <c r="F51" s="23"/>
      <c r="G51" s="23"/>
    </row>
    <row r="52" spans="1:12" ht="15" customHeight="1" x14ac:dyDescent="0.2">
      <c r="A52" s="23"/>
      <c r="B52" s="43"/>
      <c r="C52" s="43"/>
      <c r="D52" s="43"/>
      <c r="E52" s="43"/>
      <c r="F52" s="43"/>
      <c r="G52" s="43"/>
      <c r="H52" s="23"/>
      <c r="I52" s="23"/>
    </row>
    <row r="53" spans="1:12" ht="15" customHeight="1" x14ac:dyDescent="0.2">
      <c r="A53" s="23"/>
      <c r="B53" s="43"/>
      <c r="C53" s="43"/>
      <c r="D53" s="43"/>
      <c r="E53" s="43"/>
      <c r="F53" s="43"/>
      <c r="G53" s="43"/>
      <c r="H53" s="23"/>
      <c r="I53" s="23"/>
    </row>
    <row r="54" spans="1:12" ht="15" customHeight="1" x14ac:dyDescent="0.2">
      <c r="A54" s="109"/>
      <c r="B54" s="110"/>
      <c r="C54" s="110"/>
      <c r="D54" s="110"/>
      <c r="E54" s="110"/>
      <c r="F54" s="110"/>
      <c r="G54" s="43"/>
      <c r="H54" s="23"/>
      <c r="I54" s="23"/>
    </row>
    <row r="55" spans="1:12" ht="15" customHeight="1" x14ac:dyDescent="0.2">
      <c r="A55" s="41"/>
      <c r="B55" s="41"/>
      <c r="C55" s="41"/>
      <c r="D55" s="42"/>
      <c r="E55" s="42"/>
      <c r="F55" s="42"/>
      <c r="G55" s="42"/>
      <c r="H55" s="23"/>
      <c r="I55" s="23"/>
    </row>
    <row r="56" spans="1:12" ht="15" customHeight="1" x14ac:dyDescent="0.2">
      <c r="A56" s="23"/>
      <c r="B56" s="42"/>
      <c r="C56" s="42"/>
      <c r="D56" s="44"/>
      <c r="E56" s="23"/>
      <c r="F56" s="23"/>
      <c r="G56" s="23"/>
      <c r="H56" s="23"/>
      <c r="I56" s="23"/>
    </row>
    <row r="57" spans="1:12" ht="15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</row>
  </sheetData>
  <mergeCells count="28">
    <mergeCell ref="I20:I21"/>
    <mergeCell ref="J20:J21"/>
    <mergeCell ref="K20:K21"/>
    <mergeCell ref="A43:G43"/>
    <mergeCell ref="A54:F54"/>
    <mergeCell ref="A47:F47"/>
    <mergeCell ref="A48:G48"/>
    <mergeCell ref="B17:H17"/>
    <mergeCell ref="A20:A21"/>
    <mergeCell ref="B20:B21"/>
    <mergeCell ref="C20:C21"/>
    <mergeCell ref="D20:D21"/>
    <mergeCell ref="E20:E21"/>
    <mergeCell ref="F20:F21"/>
    <mergeCell ref="G20:G21"/>
    <mergeCell ref="H20:H21"/>
    <mergeCell ref="B15:H15"/>
    <mergeCell ref="A2:B2"/>
    <mergeCell ref="J2:K2"/>
    <mergeCell ref="A3:B3"/>
    <mergeCell ref="A4:B4"/>
    <mergeCell ref="A5:B5"/>
    <mergeCell ref="A7:B7"/>
    <mergeCell ref="A8:B8"/>
    <mergeCell ref="A9:B9"/>
    <mergeCell ref="A10:B10"/>
    <mergeCell ref="A12:B12"/>
    <mergeCell ref="B14:H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</vt:i4>
      </vt:variant>
    </vt:vector>
  </HeadingPairs>
  <TitlesOfParts>
    <vt:vector size="26" baseType="lpstr">
      <vt:lpstr>SKLOP 1 - KRUH IN PEKOVSKO PEC.</vt:lpstr>
      <vt:lpstr>SKLOP 2 - MLEKO IN MLEČNI IZD.</vt:lpstr>
      <vt:lpstr>SKLOP 3 - SLADOLED</vt:lpstr>
      <vt:lpstr>SKLOP 4 - MESO IN MESNI IZDELKI</vt:lpstr>
      <vt:lpstr>SKLOP 5 - SV.PERUT.MESO IN IZD.</vt:lpstr>
      <vt:lpstr>SKLOP 6 - ZAMR.RIBE IN MOR.SAD</vt:lpstr>
      <vt:lpstr>SKLOP 7 - JAJCA</vt:lpstr>
      <vt:lpstr>SKLOP 8 - MOKA, IZD. IZ ŽIT</vt:lpstr>
      <vt:lpstr> SKLOP 9 - TEST. IN JUŠNE ZAK.</vt:lpstr>
      <vt:lpstr>SKLOP 10 - ZAM. IZD. IZ TESTA</vt:lpstr>
      <vt:lpstr>SKLOP 11 - SADJE IN ZELENJAVA</vt:lpstr>
      <vt:lpstr>SKLOP 12 - ZAMR. ZEL. IN SADJE</vt:lpstr>
      <vt:lpstr>SKLOP 13 - KONZ. ZEL. IN SADJE</vt:lpstr>
      <vt:lpstr>SKLOP 14 - RAZNA ŽIVILA</vt:lpstr>
      <vt:lpstr>SKLOP 15 - SOKOVI, SIRUPI, VODA</vt:lpstr>
      <vt:lpstr>SKLOP 16 - DIETNA PREHANA</vt:lpstr>
      <vt:lpstr>SKLOP 17- BIO KRUH IN PEK. PEC.</vt:lpstr>
      <vt:lpstr>SKLOP 18 - BIO MLEKO</vt:lpstr>
      <vt:lpstr>SKLOP 19 - BIO MLEČNI IZDELKI</vt:lpstr>
      <vt:lpstr>SKLOP 20 - BIO KEFIR</vt:lpstr>
      <vt:lpstr>SKLOP 21 - BIO MLADA GOVEDINA</vt:lpstr>
      <vt:lpstr>SKLOP 22 - BIO TELETINA</vt:lpstr>
      <vt:lpstr>SKLOP 23 - BIO SADJE, ZELENJAVA</vt:lpstr>
      <vt:lpstr>SKLOP 24 - BIO MOKA, IZD.IZ ŽIT</vt:lpstr>
      <vt:lpstr>SKLOP 25 - BIO RAZNA ŽIVILA</vt:lpstr>
      <vt:lpstr>'SKLOP 2 - MLEKO IN MLEČNI IZD.'!_GoBack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</dc:creator>
  <cp:lastModifiedBy>Lana Ceric</cp:lastModifiedBy>
  <cp:lastPrinted>2023-10-27T10:07:26Z</cp:lastPrinted>
  <dcterms:created xsi:type="dcterms:W3CDTF">2013-11-12T07:21:39Z</dcterms:created>
  <dcterms:modified xsi:type="dcterms:W3CDTF">2023-11-10T08:48:31Z</dcterms:modified>
</cp:coreProperties>
</file>